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calacesorg-my.sharepoint.com/personal/drohans_calaces_org/Documents/Procurement/QA Services RFP 01-2025/Bidder Info-Proposals/Quadrant Technologies/Key Staff Replacement Functional Manager Ananda Kumar Dey 03282026/"/>
    </mc:Choice>
  </mc:AlternateContent>
  <xr:revisionPtr revIDLastSave="0" documentId="8_{6869D14E-D626-439A-9A9F-201932B9D40C}" xr6:coauthVersionLast="47" xr6:coauthVersionMax="47" xr10:uidLastSave="{00000000-0000-0000-0000-000000000000}"/>
  <bookViews>
    <workbookView xWindow="-120" yWindow="-120" windowWidth="29040" windowHeight="17520" tabRatio="587" activeTab="4" xr2:uid="{00000000-000D-0000-FFFF-FFFF00000000}"/>
  </bookViews>
  <sheets>
    <sheet name="Form Instructions" sheetId="1" r:id="rId1"/>
    <sheet name="Summary" sheetId="2" r:id="rId2"/>
    <sheet name="S10" sheetId="3" r:id="rId3"/>
    <sheet name="S11" sheetId="4" r:id="rId4"/>
    <sheet name="S12" sheetId="5" r:id="rId5"/>
  </sheets>
  <definedNames>
    <definedName name="_xlnm.Print_Area" localSheetId="0">'Form Instructions'!$A$1:$A$17</definedName>
    <definedName name="_xlnm.Print_Area" localSheetId="2">'S10'!$B$2:$G$57</definedName>
    <definedName name="_xlnm.Print_Area" localSheetId="3">'S11'!$B$2:$G$49</definedName>
    <definedName name="_xlnm.Print_Area" localSheetId="4">'S12'!$B$2:$G$64</definedName>
    <definedName name="_xlnm.Print_Area" localSheetId="1">Summary!$B$2:$M$21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5" l="1"/>
  <c r="F12" i="4"/>
  <c r="E11" i="5"/>
  <c r="E10" i="5"/>
  <c r="E9" i="5"/>
  <c r="E8" i="5"/>
  <c r="E7" i="5"/>
  <c r="E6" i="5"/>
  <c r="E11" i="4"/>
  <c r="E10" i="4"/>
  <c r="E9" i="4"/>
  <c r="E8" i="4"/>
  <c r="E7" i="4"/>
  <c r="E6" i="4"/>
  <c r="D11" i="5"/>
  <c r="D10" i="5"/>
  <c r="D9" i="5"/>
  <c r="D8" i="5"/>
  <c r="D7" i="5"/>
  <c r="D6" i="5"/>
  <c r="D11" i="4"/>
  <c r="D10" i="4"/>
  <c r="D9" i="4"/>
  <c r="D8" i="4"/>
  <c r="D7" i="4"/>
  <c r="D6" i="4"/>
  <c r="C11" i="5"/>
  <c r="C10" i="5"/>
  <c r="C9" i="5"/>
  <c r="C8" i="5"/>
  <c r="C7" i="5"/>
  <c r="C6" i="5"/>
  <c r="C11" i="4"/>
  <c r="C10" i="4"/>
  <c r="C9" i="4"/>
  <c r="C8" i="4"/>
  <c r="C7" i="4"/>
  <c r="C6" i="4"/>
  <c r="D11" i="3"/>
  <c r="D10" i="3"/>
  <c r="D9" i="3"/>
  <c r="D8" i="3"/>
  <c r="D7" i="3"/>
  <c r="D6" i="3"/>
  <c r="C11" i="3"/>
  <c r="C10" i="3"/>
  <c r="C9" i="3"/>
  <c r="C8" i="3"/>
  <c r="C7" i="3"/>
  <c r="C6" i="3"/>
  <c r="E11" i="3"/>
  <c r="E10" i="3"/>
  <c r="E9" i="3"/>
  <c r="E8" i="3"/>
  <c r="E7" i="3"/>
  <c r="E6" i="3"/>
  <c r="F3" i="5"/>
  <c r="F3" i="4"/>
  <c r="F3" i="3"/>
  <c r="F9" i="4" l="1"/>
  <c r="F11" i="5"/>
  <c r="F8" i="3"/>
  <c r="F9" i="3"/>
  <c r="F10" i="3"/>
  <c r="F10" i="4"/>
  <c r="F9" i="5"/>
  <c r="F7" i="4"/>
  <c r="F11" i="4"/>
  <c r="F6" i="5"/>
  <c r="F7" i="5"/>
  <c r="F8" i="5"/>
  <c r="F10" i="5"/>
  <c r="F8" i="4"/>
  <c r="F6" i="4"/>
  <c r="F6" i="3"/>
  <c r="F11" i="3"/>
  <c r="F7" i="3"/>
  <c r="G11" i="5" l="1"/>
  <c r="G10" i="5"/>
  <c r="G9" i="5"/>
  <c r="G8" i="5"/>
  <c r="G7" i="5"/>
  <c r="G6" i="5"/>
  <c r="G11" i="4"/>
  <c r="G10" i="4"/>
  <c r="G9" i="4"/>
  <c r="G8" i="4"/>
  <c r="G7" i="4"/>
  <c r="G6" i="4"/>
  <c r="G12" i="4"/>
  <c r="G10" i="3"/>
  <c r="G11" i="3"/>
  <c r="G8" i="3"/>
  <c r="G7" i="3"/>
  <c r="G6" i="3"/>
  <c r="C17" i="5"/>
  <c r="B17" i="5"/>
  <c r="C3" i="5"/>
  <c r="C17" i="4"/>
  <c r="B17" i="4"/>
  <c r="C3" i="4"/>
  <c r="C17" i="3"/>
  <c r="B17" i="3"/>
  <c r="F12" i="3"/>
  <c r="C3" i="3"/>
  <c r="G12" i="5" l="1"/>
  <c r="G13" i="4"/>
  <c r="G12" i="3"/>
  <c r="F13" i="3"/>
  <c r="F13" i="5"/>
  <c r="G9" i="3"/>
  <c r="G13" i="5" l="1"/>
  <c r="F13" i="4"/>
  <c r="G13" i="3"/>
</calcChain>
</file>

<file path=xl/sharedStrings.xml><?xml version="1.0" encoding="utf-8"?>
<sst xmlns="http://schemas.openxmlformats.org/spreadsheetml/2006/main" count="494" uniqueCount="134">
  <si>
    <t xml:space="preserve">Attachment 10 includes a separate form (Excel file) for each Key Staff position and contains two (2) parts that must be completed for each proposed candidate: </t>
  </si>
  <si>
    <t>Part 1 - Summary Tab</t>
  </si>
  <si>
    <t>Instructions:  The template prescribes the required content that must be submitted with Proposals in response to the RFP.   This format should also be used by the successful Contractor for the duration of the Agreement.</t>
  </si>
  <si>
    <t xml:space="preserve">Key Staff Background: Provide Contractor name, Key Staff name, Role of Key Staff within the Contractor organization, duration (in years) in that Role and a description of the Key Staff's role within the organization, </t>
  </si>
  <si>
    <t>Key Skills: Provide a summary of all skills and qualifications the proposed Key Staff candidate possesses in support of the Key Staff position.</t>
  </si>
  <si>
    <t>Education/Certifications:  Provide education and any relevant certifications. Start with the most recent.</t>
  </si>
  <si>
    <t>Part 2 - Key Staff Minimum Qualification Tabs (S10 - S12)</t>
  </si>
  <si>
    <t xml:space="preserve">Instructions: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</si>
  <si>
    <t xml:space="preserve">For each Project, identify the name of the Project, Project/Project Role details, Description of the relevant Project Experience, and Project Contact information. 
Project/Project Role details: Provide the Contractor name, Project start and end dates, percentage of time on the Project (100%, 50%, etc.), and name of Role on the Project. 
Description of Relevant Experience: Provde a description that includes sufficient detail to verify that the Key Staff role/experience on the Project is relevant the MQ definition.
Contact Information: Provide the name, company/org name, role, email and phone number of a Client/Customer contact for this Project.  Contact Information must be provided for a Project to be considered valid. </t>
  </si>
  <si>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</si>
  <si>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</si>
  <si>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</si>
  <si>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</si>
  <si>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</si>
  <si>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</si>
  <si>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</si>
  <si>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Quadrant Technologies</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</si>
  <si>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</si>
  <si>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</si>
  <si>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</si>
  <si>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</si>
  <si>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</si>
  <si>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</si>
  <si>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</si>
  <si>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</si>
  <si>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</si>
  <si>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</si>
  <si>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</si>
  <si>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</si>
  <si>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</si>
  <si>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</si>
  <si>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HCL</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</si>
  <si>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</si>
  <si>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</si>
  <si>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</si>
  <si>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</si>
  <si>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</si>
  <si>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</si>
  <si>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</si>
  <si>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</si>
  <si>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</si>
  <si>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</si>
  <si>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</si>
  <si>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</si>
  <si>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</si>
  <si>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</si>
  <si>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</si>
  <si>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</si>
  <si>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</si>
  <si>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</si>
  <si>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</si>
  <si>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</si>
  <si>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</si>
  <si>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</si>
  <si>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</si>
  <si>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</si>
  <si>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</si>
  <si>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</si>
  <si>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</si>
  <si>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</si>
  <si>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</si>
  <si>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</si>
  <si>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</si>
  <si>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</si>
  <si>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</si>
  <si>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S11</t>
  </si>
  <si>
    <t>A minimum of four (4) years of experience in design and testing of eligibility systems in a systems integrator or QA role.</t>
  </si>
  <si>
    <t>Led QA certification for eligibility applications. Applied AI-driven impact analysis on requirement changes to identify regression candidates. Orchestrated Copilot QA validations via Azure Test Plans for dynamic script generation. Ensured compliance through predictive readiness scoring and automated RTM alignment.</t>
  </si>
  <si>
    <t>Governed regression and UAT testing for eligibility integration systems. Used ML-based defect classification and AI-based failure root cause analytics to drive test optimization. Integrated automation dashboards for KPI tracking across releases.</t>
  </si>
  <si>
    <t>Minimum Qualification - S12</t>
  </si>
  <si>
    <t>A minimum of four (4) years of experience developing and/or reviewing requirements and tracking requirements through Production release.</t>
  </si>
  <si>
    <t>Led AI-based requirement review and RTM tracking for multi-agency eligibility platforms. Used Copilot for QA to parse requirements, generate test cases, and validate coverage. Monitored AI-driven dashboards to ensure full traceability from requirements to test evidence.</t>
  </si>
  <si>
    <t>Directed requirement and change control governance across multiple eligibility applications. Utilized AI-powered Copilot QA for auto-linking user stories and test artifacts. Validated release completeness through semantic traceability and automated go/no-go readiness metrics.</t>
  </si>
  <si>
    <t>Ananda Kumar Dey</t>
  </si>
  <si>
    <t>Master in Computer Application</t>
  </si>
  <si>
    <t>Indira Gandhi National Open University</t>
  </si>
  <si>
    <t>Sr. Director - Solutions</t>
  </si>
  <si>
    <t>Nov 25 - Present</t>
  </si>
  <si>
    <t>May 24 - Nov 25</t>
  </si>
  <si>
    <t>Sr, Project Manager</t>
  </si>
  <si>
    <t>Infosys Ltd.</t>
  </si>
  <si>
    <t>Nov 23 - May 24</t>
  </si>
  <si>
    <t>Wipro Ltd.</t>
  </si>
  <si>
    <t>May 06 - Nov 23</t>
  </si>
  <si>
    <t>Functional Consultant</t>
  </si>
  <si>
    <t>Matrix Infosystems Ltd.</t>
  </si>
  <si>
    <t>Jun 05 - May 06</t>
  </si>
  <si>
    <t>Sr. Software Developer</t>
  </si>
  <si>
    <t>Royal Technologies</t>
  </si>
  <si>
    <t>Jan 05 - Jun 05</t>
  </si>
  <si>
    <t>Software Developer</t>
  </si>
  <si>
    <t>Laser Cables Pvt. Ltd.</t>
  </si>
  <si>
    <t>Aug 01 - Jan 05</t>
  </si>
  <si>
    <t xml:space="preserve">PathPresenter </t>
  </si>
  <si>
    <t>EyeMD</t>
  </si>
  <si>
    <t xml:space="preserve">Apollo Hospitals </t>
  </si>
  <si>
    <t>Functional Manager - Data &amp; AI</t>
  </si>
  <si>
    <t xml:space="preserve">PathPresenter - Clinical Diagnosis Intelligence </t>
  </si>
  <si>
    <t>EyeMD - Doctor Patient Conversation to Clinical Engine</t>
  </si>
  <si>
    <t>Apollo Hospitals - SmartCare Assistant</t>
  </si>
  <si>
    <t>Developed an AI-powered SmartCare Assistant for Apollo Hospitals to provide intelligent, real-time support for patient queries and healthcare services. Leveraged natural language processing to understand patient intents and deliver accurate information on appointments, services, symptoms, and care pathways. Enabled seamless interaction with hospital systems to streamline appointment scheduling, information access, and patient engagement. Designed a scalable and user-friendly solution that enhances patient experience, reduces operational workload on staff, and improves accessibility to healthcare services.</t>
  </si>
  <si>
    <t>Developed the EyeMD AI-powered Clinical Engine to convert ophthalmologists’ audio recordings into structured clinical summaries using Azure Speech-to-Text and advanced NLP. Automated generation of SOAP notes tailored to ophthalmic workflows and terminology, ensuring accurate and standardized clinical documentation. Designed a scalable, intelligent solution to streamline documentation processes and integrate seamlessly into clinical workflows. Reduced manual documentation burden, improved accuracy of ophthalmology records, and enhanced provider efficiency while elevating the overall clinician experience.</t>
  </si>
  <si>
    <t>Developed an AI-powered Clinical Diagnosis Insights System to analyze biopsy features from case sheets and generate a ranked shortlist of potential diagnoses. Enabled feature-to-diagnosis mapping with explainable outputs supported by citations to original references. Designed the system to assist pathologists with rapid, evidence-backed decision support. Validated the agent’s ability to retrieve accurate diagnoses from backend data, improving diagnostic efficiency, reducing manual analysis time, and enhancing confidence in clinical decision-making.</t>
  </si>
  <si>
    <t>Developed the Medfuse AI-powered Data Insights Platform to enable users to query consolidated medical and pharmaceutical data using natural language for actionable marketing insights. Leveraged Azure Logic Apps, OpenAI, and Azure SQL to automate data extraction, transformation, and visualization through an intuitive conversational interface. Designed a scalable solution delivering real-time, interactive insights with integrated performance monitoring. Improved decision-making speed, enhanced accessibility to complex datasets, and streamlined marketing analytics through a seamless and user-friendly experience.</t>
  </si>
  <si>
    <t>Medfuse - AI Powered Data Insights Platform</t>
  </si>
  <si>
    <t xml:space="preserve">Medfuse </t>
  </si>
  <si>
    <t>Cardinal Health - AI Powered Supply Chain Intelligence Platform</t>
  </si>
  <si>
    <t xml:space="preserve">Cardinal Health </t>
  </si>
  <si>
    <t>ILS Hospitals – AI-Powered Patient Care Coordination Platform</t>
  </si>
  <si>
    <t xml:space="preserve">ILS Hospitals  </t>
  </si>
  <si>
    <t>Cardinal Health - Supply Chain Intelligence Platform</t>
  </si>
  <si>
    <t>ILS Hospitals – Patient Care Coordination Platform</t>
  </si>
  <si>
    <t>Developed an Supply Chain Intelligence Platform for Cardinal Health to optimize inventory management and demand forecasting across pharmaceutical distribution networks. Leveraged machine learning models and real-time data integration to predict demand patterns, identify potential supply disruptions, and recommend optimal stock levels. Enabled automated insights and alerts through a centralized analytics interface, improving visibility into supply chain operations. Designed a scalable and data-driven solution that reduced stockouts and overstock scenarios, enhanced operational efficiency, and supported timely delivery of critical medical supplies.</t>
  </si>
  <si>
    <t>Developed an Patient Care Coordination Platform for ILS Hospitals to streamline patient journey management across appointments, diagnostics, and treatment workflows. Leveraged natural language processing and intelligent automation to provide real-time assistance for patient queries, appointment scheduling, and care navigation. Enabled seamless integration with hospital systems to ensure accurate information flow and coordinated care delivery. Designed a scalable solution that improved patient experience, reduced administrative workload, enhanced operational efficiency, and ensured timely and personalized patient care.</t>
  </si>
  <si>
    <t>Designed and executed end-to-end QA automation frameworks for eligibility systems using AI-enabled testing tools. Applied predictive models to identify high-risk modules for focused regression. Leveraged QA for auto-creation of test cases and documentation. Integrated test execution with Azure DevOps pipelines and CI/CD orchestration.</t>
  </si>
  <si>
    <t xml:space="preserve">Implemented automated validation for eligibility and outcomes workflows. Built reusable test frameworks using Selenium, PyTest, and Postman integrated with Azure Pipelines. </t>
  </si>
  <si>
    <t xml:space="preserve"> Performed verification and validation of AI-driven supply chain workflows, ensuring accuracy in demand forecasting and inventory optimization outcomes. Applied machine learning models for anomaly detection in supply patterns, stock levels, and distribution performance. Executed large-scale data validation and simulation pipelines to ensure production readiness and reliability of supply chain intelligence systems.</t>
  </si>
  <si>
    <t>Performed verification and validation of AI-driven patient care coordination workflows, ensuring accuracy in appointment scheduling, care pathways, and patient interactions. Applied AI models to detect anomalies in patient flow, scheduling conflicts, and care delivery processes. Executed large-scale data validation and workflow testing to ensure reliability, seamless system integration, and production readiness of patient coordination systems.</t>
  </si>
  <si>
    <t>Led requirements and change control governance across multiple eligibility applications. Leveraged QA to automatically link user stories with corresponding test artifacts. Ensured release readiness by validating completeness through semantic traceability and automated go/no-go assessment metrics.</t>
  </si>
  <si>
    <t>Managed requirement traceability using AI-assisted  QA workflows. Leveraged semantic analysis to align test artifacts with business rules and SCRs. Applied predictive analytics to assess release risk and ensure production validation readiness.</t>
  </si>
  <si>
    <t>Implemented automated requirement validation framework using Azure DevOps, and Fabric. Ensured data lineage and compliance audit readiness with predictive QA insights.</t>
  </si>
  <si>
    <t>Applied requirement auditing and regression validation in eligibility systems. Leveraged predictive QA scoring to prioritize post-release validation cycles and defect prevention.</t>
  </si>
  <si>
    <t>Sr. Director - Data &amp; AI</t>
  </si>
  <si>
    <t>Leads Functional QA oversight for large-scale Health and Human Services (HHS) modernization programs, ensuring alignment with legislative mandates, policy intent, and regulatory compliance.
Owns end-to-end SCR impact analysis, requirements validation, and independent test governance, including review of functional designs, test scenarios, and defect triage to ensure accuracy and completeness.
Establishes and maintains end-to-end Requirements Traceability (RTM) from legislation → policy → requirements → test cases, ensuring full auditability and compliance readiness.
Drives release readiness assessments, including entry/exit criteria validation, risk-based quality evaluation, and independent QA certification for production deployments.
Implements and enforces quality governance frameworks across multi-vendor ecosystems, ensuring consistency in test strategy, deliverables, and compliance adherence.
Leverages AI-driven QA accelerators and Copilot-enabled testing frameworks to improve test coverage, accelerate validation cycles, and enhance defect prediction and quality insights.</t>
  </si>
  <si>
    <t>Over 20 years of experience in QA leadership, test strategy formulation, and release governance, with a strong focus on public sector and large enterprise transformation programs.
Deep domain expertise in HHS systems, including eligibility determination, benefits calculation, case management workflows, and regulatory compliance validation.
Proven expertise in:
SCR impact analysis and change management
RTM design, automation, and audit readiness
End-to-end system integration and UAT support
Risk-based and compliance-driven testing approaches
Strong technical proficiency in:
Azure DevOps (test management, pipelines, reporting)
Microsoft Fabric (quality dashboards and analytics)
Selenium, Postman (automation and API validation)
SQL (data validation and reconciliation)
AI-enabled testing tools for predictive quality and intelligent test optimization
Extensive experience working in multi-vendor, cross-functional environments, ensuring seamless collaboration between business, development, and operations teams.
Demonstrated ability to ensure traceability, compliance adherence, and production readiness, particularly in high-risk, regulation-driven releases with fixed timelines.</t>
  </si>
  <si>
    <t>25+ years</t>
  </si>
  <si>
    <t>Microsoft</t>
  </si>
  <si>
    <t>manishajha@microsoft.com</t>
  </si>
  <si>
    <t>Strong Point Conulting</t>
  </si>
  <si>
    <t>920-247-5184</t>
  </si>
  <si>
    <t>vagarwal@strongpointconsulting.com</t>
  </si>
  <si>
    <t>425-703-5594</t>
  </si>
  <si>
    <t>Manisha Jha, Senior Digital Specialist</t>
  </si>
  <si>
    <t>Vinay Agarwal, Senior Digital Specialist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</si>
</sst>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sz val="11"/>
      <color rgb="FF000000"/>
      <name val="Century Gothic"/>
      <family val="2"/>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
    <xf numFmtId="0" fontId="0" fillId="0" borderId="0"/>
    <xf numFmtId="9" fontId="1" fillId="0" borderId="0"/>
    <xf numFmtId="0" fontId="16" fillId="0" borderId="0" applyNumberFormat="0" applyFill="0" applyBorder="0" applyAlignment="0" applyProtection="0"/>
  </cellStyleXfs>
  <cellXfs count="73">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5"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16" fillId="0" borderId="1" xfId="2" applyBorder="1" applyAlignment="1">
      <alignment horizontal="left" vertical="center"/>
    </xf>
    <xf numFmtId="0" fontId="9" fillId="0" borderId="1" xfId="0" applyFont="1" applyBorder="1" applyAlignment="1">
      <alignment horizontal="left" vertical="center" wrapText="1"/>
    </xf>
    <xf numFmtId="0" fontId="16" fillId="0" borderId="1" xfId="2" applyBorder="1" applyAlignment="1">
      <alignment horizontal="left" vertical="center" wrapText="1"/>
    </xf>
    <xf numFmtId="49" fontId="9" fillId="0" borderId="3" xfId="1" applyNumberFormat="1" applyFont="1" applyBorder="1" applyAlignment="1">
      <alignment vertical="center"/>
    </xf>
    <xf numFmtId="49" fontId="9" fillId="0" borderId="3" xfId="1" applyNumberFormat="1" applyFont="1" applyBorder="1" applyAlignment="1">
      <alignment vertical="center" wrapText="1"/>
    </xf>
    <xf numFmtId="0" fontId="5" fillId="0" borderId="1" xfId="0" applyFont="1" applyBorder="1" applyAlignment="1">
      <alignment vertical="center" wrapText="1"/>
    </xf>
    <xf numFmtId="0" fontId="0" fillId="0" borderId="3" xfId="0" applyBorder="1"/>
    <xf numFmtId="0" fontId="0" fillId="0" borderId="4" xfId="0" applyBorder="1"/>
    <xf numFmtId="0" fontId="3" fillId="7" borderId="1" xfId="0" applyFont="1" applyFill="1" applyBorder="1" applyAlignment="1">
      <alignment horizontal="center" vertical="center" wrapText="1"/>
    </xf>
    <xf numFmtId="0" fontId="4" fillId="7" borderId="1" xfId="0" applyFont="1" applyFill="1" applyBorder="1" applyAlignment="1">
      <alignment vertical="center" wrapText="1"/>
    </xf>
    <xf numFmtId="0" fontId="6" fillId="2" borderId="1" xfId="0" applyFont="1" applyFill="1" applyBorder="1" applyAlignment="1">
      <alignment vertical="center" wrapText="1"/>
    </xf>
    <xf numFmtId="0" fontId="0" fillId="0" borderId="12" xfId="0" applyBorder="1" applyAlignment="1">
      <alignment horizontal="left" vertical="center"/>
    </xf>
    <xf numFmtId="0" fontId="0" fillId="0" borderId="9" xfId="0" applyBorder="1"/>
    <xf numFmtId="0" fontId="0" fillId="0" borderId="10" xfId="0" applyBorder="1"/>
    <xf numFmtId="0" fontId="5"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0" fillId="0" borderId="1" xfId="0" applyBorder="1" applyAlignment="1">
      <alignment horizontal="left"/>
    </xf>
    <xf numFmtId="0" fontId="5" fillId="3" borderId="1" xfId="0" applyFont="1" applyFill="1" applyBorder="1" applyAlignment="1">
      <alignment horizontal="left" vertical="center" wrapText="1"/>
    </xf>
    <xf numFmtId="0" fontId="5" fillId="0" borderId="4" xfId="0" applyFont="1" applyBorder="1" applyAlignment="1">
      <alignment vertical="center" wrapText="1"/>
    </xf>
    <xf numFmtId="0" fontId="6" fillId="2" borderId="4"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0" fillId="4" borderId="1" xfId="0" applyFont="1" applyFill="1" applyBorder="1" applyAlignment="1">
      <alignment horizontal="left" vertical="center"/>
    </xf>
    <xf numFmtId="0" fontId="0" fillId="0" borderId="5" xfId="0" applyBorder="1"/>
    <xf numFmtId="0" fontId="9" fillId="0" borderId="1" xfId="0" applyFont="1" applyBorder="1" applyAlignment="1">
      <alignment horizontal="left" vertical="center"/>
    </xf>
    <xf numFmtId="0" fontId="9" fillId="0" borderId="13" xfId="0" applyFont="1" applyBorder="1" applyAlignment="1">
      <alignment horizontal="left" vertical="center"/>
    </xf>
    <xf numFmtId="0" fontId="0" fillId="0" borderId="0" xfId="0"/>
    <xf numFmtId="0" fontId="0" fillId="0" borderId="11" xfId="0" applyBorder="1"/>
    <xf numFmtId="0" fontId="9" fillId="6" borderId="1" xfId="0" applyFont="1" applyFill="1" applyBorder="1" applyAlignment="1">
      <alignment horizontal="left" vertical="center" wrapText="1" indent="4"/>
    </xf>
    <xf numFmtId="0" fontId="9" fillId="0" borderId="4" xfId="0" applyFont="1" applyBorder="1" applyAlignment="1">
      <alignment horizontal="left" vertical="center" wrapText="1"/>
    </xf>
    <xf numFmtId="0" fontId="0" fillId="0" borderId="9" xfId="0" applyBorder="1" applyAlignment="1">
      <alignment wrapText="1"/>
    </xf>
    <xf numFmtId="0" fontId="0" fillId="0" borderId="10" xfId="0" applyBorder="1" applyAlignment="1">
      <alignment wrapText="1"/>
    </xf>
    <xf numFmtId="0" fontId="0" fillId="0" borderId="6" xfId="0" applyBorder="1" applyAlignment="1">
      <alignment wrapText="1"/>
    </xf>
    <xf numFmtId="0" fontId="0" fillId="0" borderId="7" xfId="0" applyBorder="1" applyAlignment="1">
      <alignment wrapText="1"/>
    </xf>
    <xf numFmtId="0" fontId="8" fillId="7" borderId="1" xfId="0" applyFont="1" applyFill="1" applyBorder="1" applyAlignment="1">
      <alignment vertical="center" wrapText="1"/>
    </xf>
    <xf numFmtId="0" fontId="9" fillId="0" borderId="1" xfId="0" applyFont="1" applyBorder="1" applyAlignment="1">
      <alignment horizontal="left" vertical="center" indent="4"/>
    </xf>
    <xf numFmtId="0" fontId="4" fillId="7" borderId="1" xfId="0" applyFont="1" applyFill="1" applyBorder="1" applyAlignment="1">
      <alignment vertical="center"/>
    </xf>
    <xf numFmtId="0" fontId="12" fillId="0" borderId="1" xfId="0" applyFont="1" applyBorder="1" applyAlignment="1">
      <alignment horizontal="right" vertical="center"/>
    </xf>
    <xf numFmtId="0" fontId="4" fillId="7" borderId="1" xfId="0" applyFont="1" applyFill="1" applyBorder="1" applyAlignment="1">
      <alignment horizontal="left" vertical="center"/>
    </xf>
    <xf numFmtId="0" fontId="4" fillId="7" borderId="4" xfId="0" applyFont="1" applyFill="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garwal@strongpointconsulting.com" TargetMode="External"/><Relationship Id="rId7" Type="http://schemas.openxmlformats.org/officeDocument/2006/relationships/printerSettings" Target="../printerSettings/printerSettings3.bin"/><Relationship Id="rId2" Type="http://schemas.openxmlformats.org/officeDocument/2006/relationships/hyperlink" Target="mailto:vagarwal@strongpointconsulting.com" TargetMode="External"/><Relationship Id="rId1" Type="http://schemas.openxmlformats.org/officeDocument/2006/relationships/hyperlink" Target="mailto:manishajha@microsoft.com" TargetMode="External"/><Relationship Id="rId6" Type="http://schemas.openxmlformats.org/officeDocument/2006/relationships/hyperlink" Target="mailto:manishajha@microsoft.com" TargetMode="External"/><Relationship Id="rId5" Type="http://schemas.openxmlformats.org/officeDocument/2006/relationships/hyperlink" Target="mailto:manishajha@microsoft.com" TargetMode="External"/><Relationship Id="rId4" Type="http://schemas.openxmlformats.org/officeDocument/2006/relationships/hyperlink" Target="mailto:manishajha@microsoft.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manishajha@microsoft.com" TargetMode="External"/><Relationship Id="rId7" Type="http://schemas.openxmlformats.org/officeDocument/2006/relationships/printerSettings" Target="../printerSettings/printerSettings4.bin"/><Relationship Id="rId2" Type="http://schemas.openxmlformats.org/officeDocument/2006/relationships/hyperlink" Target="mailto:vagarwal@strongpointconsulting.com" TargetMode="External"/><Relationship Id="rId1" Type="http://schemas.openxmlformats.org/officeDocument/2006/relationships/hyperlink" Target="mailto:vagarwal@strongpointconsulting.com" TargetMode="External"/><Relationship Id="rId6" Type="http://schemas.openxmlformats.org/officeDocument/2006/relationships/hyperlink" Target="mailto:manishajha@microsoft.com" TargetMode="External"/><Relationship Id="rId5" Type="http://schemas.openxmlformats.org/officeDocument/2006/relationships/hyperlink" Target="mailto:manishajha@microsoft.com" TargetMode="External"/><Relationship Id="rId4" Type="http://schemas.openxmlformats.org/officeDocument/2006/relationships/hyperlink" Target="mailto:manishajha@microsoft.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manishajha@microsoft.com" TargetMode="External"/><Relationship Id="rId7" Type="http://schemas.openxmlformats.org/officeDocument/2006/relationships/printerSettings" Target="../printerSettings/printerSettings5.bin"/><Relationship Id="rId2" Type="http://schemas.openxmlformats.org/officeDocument/2006/relationships/hyperlink" Target="mailto:vagarwal@strongpointconsulting.com" TargetMode="External"/><Relationship Id="rId1" Type="http://schemas.openxmlformats.org/officeDocument/2006/relationships/hyperlink" Target="mailto:vagarwal@strongpointconsulting.com" TargetMode="External"/><Relationship Id="rId6" Type="http://schemas.openxmlformats.org/officeDocument/2006/relationships/hyperlink" Target="mailto:manishajha@microsoft.com" TargetMode="External"/><Relationship Id="rId5" Type="http://schemas.openxmlformats.org/officeDocument/2006/relationships/hyperlink" Target="mailto:manishajha@microsoft.com" TargetMode="External"/><Relationship Id="rId4" Type="http://schemas.openxmlformats.org/officeDocument/2006/relationships/hyperlink" Target="mailto:manishajha@micro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7"/>
  <sheetViews>
    <sheetView topLeftCell="A2" zoomScale="90" zoomScaleNormal="90" workbookViewId="0">
      <selection sqref="A1:A17"/>
    </sheetView>
  </sheetViews>
  <sheetFormatPr defaultColWidth="9.140625" defaultRowHeight="16.5" x14ac:dyDescent="0.3"/>
  <cols>
    <col min="1" max="1" width="174" style="28" customWidth="1"/>
    <col min="2" max="2" width="9.140625" style="24" customWidth="1"/>
    <col min="3" max="16384" width="9.140625" style="24"/>
  </cols>
  <sheetData>
    <row r="1" spans="1:1" x14ac:dyDescent="0.3">
      <c r="A1" s="23" t="s">
        <v>0</v>
      </c>
    </row>
    <row r="2" spans="1:1" x14ac:dyDescent="0.3">
      <c r="A2" s="23"/>
    </row>
    <row r="3" spans="1:1" ht="18" customHeight="1" x14ac:dyDescent="0.3">
      <c r="A3" s="25" t="s">
        <v>1</v>
      </c>
    </row>
    <row r="4" spans="1:1" ht="33" customHeight="1" x14ac:dyDescent="0.3">
      <c r="A4" s="26" t="s">
        <v>2</v>
      </c>
    </row>
    <row r="5" spans="1:1" ht="33" customHeight="1" x14ac:dyDescent="0.3">
      <c r="A5" s="27" t="s">
        <v>3</v>
      </c>
    </row>
    <row r="6" spans="1:1" x14ac:dyDescent="0.3">
      <c r="A6" s="27" t="s">
        <v>4</v>
      </c>
    </row>
    <row r="7" spans="1:1" x14ac:dyDescent="0.3">
      <c r="A7" s="27" t="s">
        <v>5</v>
      </c>
    </row>
    <row r="8" spans="1:1" x14ac:dyDescent="0.3">
      <c r="A8" s="27"/>
    </row>
    <row r="9" spans="1:1" ht="18" customHeight="1" x14ac:dyDescent="0.3">
      <c r="A9" s="25" t="s">
        <v>6</v>
      </c>
    </row>
    <row r="10" spans="1:1" ht="33" customHeight="1" x14ac:dyDescent="0.3">
      <c r="A10" s="30" t="s">
        <v>7</v>
      </c>
    </row>
    <row r="11" spans="1:1" ht="115.5" customHeight="1" x14ac:dyDescent="0.3">
      <c r="A11" s="30" t="s">
        <v>8</v>
      </c>
    </row>
    <row r="12" spans="1:1" ht="33" customHeight="1" x14ac:dyDescent="0.3">
      <c r="A12" s="23" t="s">
        <v>9</v>
      </c>
    </row>
    <row r="13" spans="1:1" x14ac:dyDescent="0.3">
      <c r="A13" s="23"/>
    </row>
    <row r="14" spans="1:1" ht="33" customHeight="1" x14ac:dyDescent="0.3">
      <c r="A14" s="23" t="s">
        <v>10</v>
      </c>
    </row>
    <row r="15" spans="1:1" x14ac:dyDescent="0.3">
      <c r="A15" s="28" t="s">
        <v>11</v>
      </c>
    </row>
    <row r="17" spans="1:1" ht="49.5" customHeight="1" x14ac:dyDescent="0.3">
      <c r="A17" s="28" t="s">
        <v>12</v>
      </c>
    </row>
  </sheetData>
  <pageMargins left="0.7" right="0.7" top="0.75" bottom="0.75" header="0.3" footer="0.3"/>
  <pageSetup paperSize="3"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M21"/>
  <sheetViews>
    <sheetView topLeftCell="A7" workbookViewId="0">
      <selection activeCell="J4" sqref="J4:M4"/>
    </sheetView>
  </sheetViews>
  <sheetFormatPr defaultRowHeight="15" x14ac:dyDescent="0.25"/>
  <cols>
    <col min="1" max="1" width="4.28515625" customWidth="1"/>
    <col min="2" max="2" width="11" customWidth="1"/>
    <col min="3" max="3" width="9.7109375" customWidth="1"/>
    <col min="4" max="6" width="14.28515625" customWidth="1"/>
    <col min="7" max="7" width="9.5703125" customWidth="1"/>
    <col min="8" max="8" width="14.28515625" customWidth="1"/>
    <col min="9" max="9" width="9.5703125" customWidth="1"/>
    <col min="10" max="10" width="14.28515625" customWidth="1"/>
    <col min="11" max="11" width="4.7109375" customWidth="1"/>
    <col min="12" max="12" width="1.7109375" customWidth="1"/>
    <col min="13" max="13" width="2.5703125" customWidth="1"/>
  </cols>
  <sheetData>
    <row r="1" spans="2:13" ht="15.75" customHeight="1" thickBot="1" x14ac:dyDescent="0.3"/>
    <row r="2" spans="2:13" ht="15.75" customHeight="1" thickBot="1" x14ac:dyDescent="0.3">
      <c r="B2" s="42" t="s">
        <v>13</v>
      </c>
      <c r="C2" s="40"/>
      <c r="D2" s="40"/>
      <c r="E2" s="40"/>
      <c r="F2" s="40"/>
      <c r="G2" s="40"/>
      <c r="H2" s="40"/>
      <c r="I2" s="40"/>
      <c r="J2" s="40"/>
      <c r="K2" s="40"/>
      <c r="L2" s="40"/>
      <c r="M2" s="41"/>
    </row>
    <row r="3" spans="2:13" ht="15.75" customHeight="1" thickBot="1" x14ac:dyDescent="0.3">
      <c r="B3" s="43" t="s">
        <v>14</v>
      </c>
      <c r="C3" s="40"/>
      <c r="D3" s="40"/>
      <c r="E3" s="40"/>
      <c r="F3" s="40"/>
      <c r="G3" s="40"/>
      <c r="H3" s="40"/>
      <c r="I3" s="40"/>
      <c r="J3" s="40"/>
      <c r="K3" s="40"/>
      <c r="L3" s="40"/>
      <c r="M3" s="41"/>
    </row>
    <row r="4" spans="2:13" ht="27.75" customHeight="1" thickBot="1" x14ac:dyDescent="0.3">
      <c r="B4" s="44" t="s">
        <v>15</v>
      </c>
      <c r="C4" s="41"/>
      <c r="D4" s="48" t="s">
        <v>16</v>
      </c>
      <c r="E4" s="40"/>
      <c r="F4" s="40"/>
      <c r="G4" s="41"/>
      <c r="H4" s="44" t="s">
        <v>17</v>
      </c>
      <c r="I4" s="41"/>
      <c r="J4" s="45" t="s">
        <v>73</v>
      </c>
      <c r="K4" s="46"/>
      <c r="L4" s="46"/>
      <c r="M4" s="47"/>
    </row>
    <row r="5" spans="2:13" ht="27" customHeight="1" thickBot="1" x14ac:dyDescent="0.3">
      <c r="B5" s="44" t="s">
        <v>18</v>
      </c>
      <c r="C5" s="41"/>
      <c r="D5" s="51" t="s">
        <v>96</v>
      </c>
      <c r="E5" s="40"/>
      <c r="F5" s="40"/>
      <c r="G5" s="41"/>
      <c r="H5" s="49" t="s">
        <v>19</v>
      </c>
      <c r="I5" s="41"/>
      <c r="J5" s="50" t="s">
        <v>125</v>
      </c>
      <c r="K5" s="40"/>
      <c r="L5" s="40"/>
      <c r="M5" s="41"/>
    </row>
    <row r="6" spans="2:13" ht="254.25" customHeight="1" thickBot="1" x14ac:dyDescent="0.3">
      <c r="B6" s="44" t="s">
        <v>20</v>
      </c>
      <c r="C6" s="41"/>
      <c r="D6" s="39" t="s">
        <v>123</v>
      </c>
      <c r="E6" s="40"/>
      <c r="F6" s="40"/>
      <c r="G6" s="40"/>
      <c r="H6" s="40"/>
      <c r="I6" s="40"/>
      <c r="J6" s="40"/>
      <c r="K6" s="40"/>
      <c r="L6" s="40"/>
      <c r="M6" s="41"/>
    </row>
    <row r="7" spans="2:13" ht="390.75" customHeight="1" thickBot="1" x14ac:dyDescent="0.3">
      <c r="B7" s="44" t="s">
        <v>21</v>
      </c>
      <c r="C7" s="41"/>
      <c r="D7" s="39" t="s">
        <v>124</v>
      </c>
      <c r="E7" s="40"/>
      <c r="F7" s="40"/>
      <c r="G7" s="40"/>
      <c r="H7" s="40"/>
      <c r="I7" s="40"/>
      <c r="J7" s="40"/>
      <c r="K7" s="40"/>
      <c r="L7" s="40"/>
      <c r="M7" s="41"/>
    </row>
    <row r="8" spans="2:13" ht="15.75" customHeight="1" thickBot="1" x14ac:dyDescent="0.3">
      <c r="B8" s="43" t="s">
        <v>22</v>
      </c>
      <c r="C8" s="40"/>
      <c r="D8" s="40"/>
      <c r="E8" s="40"/>
      <c r="F8" s="40"/>
      <c r="G8" s="40"/>
      <c r="H8" s="40"/>
      <c r="I8" s="40"/>
      <c r="J8" s="40"/>
      <c r="K8" s="40"/>
      <c r="L8" s="40"/>
      <c r="M8" s="41"/>
    </row>
    <row r="9" spans="2:13" ht="15.75" customHeight="1" thickBot="1" x14ac:dyDescent="0.3">
      <c r="B9" s="1" t="s">
        <v>23</v>
      </c>
      <c r="C9" s="1" t="s">
        <v>24</v>
      </c>
      <c r="D9" s="49" t="s">
        <v>25</v>
      </c>
      <c r="E9" s="40"/>
      <c r="F9" s="41"/>
      <c r="G9" s="53" t="s">
        <v>26</v>
      </c>
      <c r="H9" s="40"/>
      <c r="I9" s="40"/>
      <c r="J9" s="40"/>
      <c r="K9" s="40"/>
      <c r="L9" s="40"/>
      <c r="M9" s="41"/>
    </row>
    <row r="10" spans="2:13" ht="15.75" customHeight="1" thickBot="1" x14ac:dyDescent="0.3">
      <c r="B10" s="2">
        <v>38231</v>
      </c>
      <c r="C10" s="2">
        <v>39234</v>
      </c>
      <c r="D10" s="39" t="s">
        <v>74</v>
      </c>
      <c r="E10" s="40"/>
      <c r="F10" s="41"/>
      <c r="G10" s="52" t="s">
        <v>75</v>
      </c>
      <c r="H10" s="40"/>
      <c r="I10" s="40"/>
      <c r="J10" s="40"/>
      <c r="K10" s="40"/>
      <c r="L10" s="40"/>
      <c r="M10" s="41"/>
    </row>
    <row r="11" spans="2:13" ht="15.75" customHeight="1" thickBot="1" x14ac:dyDescent="0.3">
      <c r="B11" s="2"/>
      <c r="C11" s="2"/>
      <c r="D11" s="39"/>
      <c r="E11" s="40"/>
      <c r="F11" s="41"/>
      <c r="G11" s="52"/>
      <c r="H11" s="40"/>
      <c r="I11" s="40"/>
      <c r="J11" s="40"/>
      <c r="K11" s="40"/>
      <c r="L11" s="40"/>
      <c r="M11" s="41"/>
    </row>
    <row r="12" spans="2:13" ht="15.75" customHeight="1" thickBot="1" x14ac:dyDescent="0.3">
      <c r="B12" s="3"/>
      <c r="C12" s="3"/>
      <c r="D12" s="39"/>
      <c r="E12" s="40"/>
      <c r="F12" s="41"/>
      <c r="G12" s="52"/>
      <c r="H12" s="40"/>
      <c r="I12" s="40"/>
      <c r="J12" s="40"/>
      <c r="K12" s="40"/>
      <c r="L12" s="40"/>
      <c r="M12" s="41"/>
    </row>
    <row r="13" spans="2:13" ht="15.75" customHeight="1" thickBot="1" x14ac:dyDescent="0.3">
      <c r="B13" s="43" t="s">
        <v>27</v>
      </c>
      <c r="C13" s="40"/>
      <c r="D13" s="40"/>
      <c r="E13" s="40"/>
      <c r="F13" s="40"/>
      <c r="G13" s="40"/>
      <c r="H13" s="40"/>
      <c r="I13" s="40"/>
      <c r="J13" s="40"/>
      <c r="K13" s="40"/>
      <c r="L13" s="40"/>
      <c r="M13" s="41"/>
    </row>
    <row r="14" spans="2:13" ht="15.75" customHeight="1" thickBot="1" x14ac:dyDescent="0.3">
      <c r="B14" s="49" t="s">
        <v>28</v>
      </c>
      <c r="C14" s="40"/>
      <c r="D14" s="41"/>
      <c r="E14" s="49" t="s">
        <v>29</v>
      </c>
      <c r="F14" s="41"/>
      <c r="G14" s="49" t="s">
        <v>30</v>
      </c>
      <c r="H14" s="40"/>
      <c r="I14" s="40"/>
      <c r="J14" s="40"/>
      <c r="K14" s="40"/>
      <c r="L14" s="40"/>
      <c r="M14" s="41"/>
    </row>
    <row r="15" spans="2:13" ht="15.75" customHeight="1" thickBot="1" x14ac:dyDescent="0.3">
      <c r="B15" s="39" t="s">
        <v>76</v>
      </c>
      <c r="C15" s="40"/>
      <c r="D15" s="41"/>
      <c r="E15" s="39" t="s">
        <v>16</v>
      </c>
      <c r="F15" s="41"/>
      <c r="G15" s="39" t="s">
        <v>77</v>
      </c>
      <c r="H15" s="40"/>
      <c r="I15" s="40"/>
      <c r="J15" s="40"/>
      <c r="K15" s="40"/>
      <c r="L15" s="40"/>
      <c r="M15" s="41"/>
    </row>
    <row r="16" spans="2:13" ht="15.75" customHeight="1" thickBot="1" x14ac:dyDescent="0.3">
      <c r="B16" s="39" t="s">
        <v>76</v>
      </c>
      <c r="C16" s="40"/>
      <c r="D16" s="41"/>
      <c r="E16" s="39" t="s">
        <v>31</v>
      </c>
      <c r="F16" s="41"/>
      <c r="G16" s="39" t="s">
        <v>78</v>
      </c>
      <c r="H16" s="40"/>
      <c r="I16" s="40"/>
      <c r="J16" s="40"/>
      <c r="K16" s="40"/>
      <c r="L16" s="40"/>
      <c r="M16" s="41"/>
    </row>
    <row r="17" spans="2:13" ht="15.75" customHeight="1" thickBot="1" x14ac:dyDescent="0.3">
      <c r="B17" s="39" t="s">
        <v>79</v>
      </c>
      <c r="C17" s="40"/>
      <c r="D17" s="41"/>
      <c r="E17" s="39" t="s">
        <v>80</v>
      </c>
      <c r="F17" s="41"/>
      <c r="G17" s="39" t="s">
        <v>81</v>
      </c>
      <c r="H17" s="40"/>
      <c r="I17" s="40"/>
      <c r="J17" s="40"/>
      <c r="K17" s="40"/>
      <c r="L17" s="40"/>
      <c r="M17" s="41"/>
    </row>
    <row r="18" spans="2:13" ht="15.75" customHeight="1" thickBot="1" x14ac:dyDescent="0.3">
      <c r="B18" s="39" t="s">
        <v>79</v>
      </c>
      <c r="C18" s="40"/>
      <c r="D18" s="41"/>
      <c r="E18" s="39" t="s">
        <v>82</v>
      </c>
      <c r="F18" s="41"/>
      <c r="G18" s="39" t="s">
        <v>83</v>
      </c>
      <c r="H18" s="40"/>
      <c r="I18" s="40"/>
      <c r="J18" s="40"/>
      <c r="K18" s="40"/>
      <c r="L18" s="40"/>
      <c r="M18" s="41"/>
    </row>
    <row r="19" spans="2:13" ht="15.75" customHeight="1" thickBot="1" x14ac:dyDescent="0.3">
      <c r="B19" s="39" t="s">
        <v>84</v>
      </c>
      <c r="C19" s="40"/>
      <c r="D19" s="41"/>
      <c r="E19" s="39" t="s">
        <v>85</v>
      </c>
      <c r="F19" s="41"/>
      <c r="G19" s="39" t="s">
        <v>86</v>
      </c>
      <c r="H19" s="40"/>
      <c r="I19" s="40"/>
      <c r="J19" s="40"/>
      <c r="K19" s="40"/>
      <c r="L19" s="40"/>
      <c r="M19" s="41"/>
    </row>
    <row r="20" spans="2:13" ht="15.75" customHeight="1" thickBot="1" x14ac:dyDescent="0.3">
      <c r="B20" s="39" t="s">
        <v>87</v>
      </c>
      <c r="C20" s="40"/>
      <c r="D20" s="41"/>
      <c r="E20" s="39" t="s">
        <v>88</v>
      </c>
      <c r="F20" s="41"/>
      <c r="G20" s="39" t="s">
        <v>89</v>
      </c>
      <c r="H20" s="40"/>
      <c r="I20" s="40"/>
      <c r="J20" s="40"/>
      <c r="K20" s="40"/>
      <c r="L20" s="40"/>
      <c r="M20" s="41"/>
    </row>
    <row r="21" spans="2:13" ht="15.75" customHeight="1" thickBot="1" x14ac:dyDescent="0.3">
      <c r="B21" s="39" t="s">
        <v>90</v>
      </c>
      <c r="C21" s="40"/>
      <c r="D21" s="41"/>
      <c r="E21" s="39" t="s">
        <v>91</v>
      </c>
      <c r="F21" s="41"/>
      <c r="G21" s="39" t="s">
        <v>92</v>
      </c>
      <c r="H21" s="40"/>
      <c r="I21" s="40"/>
      <c r="J21" s="40"/>
      <c r="K21" s="40"/>
      <c r="L21" s="40"/>
      <c r="M21" s="41"/>
    </row>
  </sheetData>
  <mergeCells count="48">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G15:M15"/>
    <mergeCell ref="B16:D16"/>
    <mergeCell ref="E16:F16"/>
    <mergeCell ref="G16:M16"/>
    <mergeCell ref="B17:D17"/>
    <mergeCell ref="E17:F17"/>
    <mergeCell ref="G17:M17"/>
    <mergeCell ref="B18:D18"/>
    <mergeCell ref="E18:F18"/>
    <mergeCell ref="G18:M18"/>
    <mergeCell ref="B21:D21"/>
    <mergeCell ref="E21:F21"/>
    <mergeCell ref="G21:M21"/>
    <mergeCell ref="B19:D19"/>
    <mergeCell ref="E19:F19"/>
    <mergeCell ref="G19:M19"/>
    <mergeCell ref="B20:D20"/>
    <mergeCell ref="E20:F20"/>
    <mergeCell ref="G20:M20"/>
  </mergeCells>
  <pageMargins left="0.7" right="0.7" top="0.75" bottom="0.75" header="0.3" footer="0.3"/>
  <pageSetup paperSize="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J64"/>
  <sheetViews>
    <sheetView workbookViewId="0">
      <selection activeCell="I58" sqref="I58"/>
    </sheetView>
  </sheetViews>
  <sheetFormatPr defaultRowHeight="15" x14ac:dyDescent="0.25"/>
  <cols>
    <col min="1" max="1" width="3.28515625" customWidth="1"/>
    <col min="2" max="2" width="57.7109375" customWidth="1"/>
    <col min="3" max="3" width="40.140625" customWidth="1"/>
    <col min="4" max="6" width="24.5703125" customWidth="1"/>
    <col min="7" max="7" width="38.42578125" customWidth="1"/>
    <col min="8" max="8" width="3.28515625" customWidth="1"/>
    <col min="9" max="9" width="26.85546875" bestFit="1" customWidth="1"/>
    <col min="10" max="10" width="30.140625" bestFit="1" customWidth="1"/>
  </cols>
  <sheetData>
    <row r="1" spans="2:10" ht="15.75" customHeight="1" thickBot="1" x14ac:dyDescent="0.3">
      <c r="I1" s="22"/>
      <c r="J1" s="20"/>
    </row>
    <row r="2" spans="2:10" ht="15.75" customHeight="1" thickBot="1" x14ac:dyDescent="0.3">
      <c r="B2" s="69" t="s">
        <v>32</v>
      </c>
      <c r="C2" s="40"/>
      <c r="D2" s="40"/>
      <c r="E2" s="40"/>
      <c r="F2" s="40"/>
      <c r="G2" s="41"/>
    </row>
    <row r="3" spans="2:10" ht="15.75" customHeight="1" thickBot="1" x14ac:dyDescent="0.3">
      <c r="B3" s="33" t="s">
        <v>33</v>
      </c>
      <c r="C3" s="71" t="str">
        <f>Summary!D4</f>
        <v>Quadrant Technologies</v>
      </c>
      <c r="D3" s="41"/>
      <c r="E3" s="31" t="s">
        <v>34</v>
      </c>
      <c r="F3" s="72" t="str">
        <f>Summary!J4</f>
        <v>Ananda Kumar Dey</v>
      </c>
      <c r="G3" s="41"/>
    </row>
    <row r="4" spans="2:10" ht="31.5" customHeight="1" thickBot="1" x14ac:dyDescent="0.3">
      <c r="B4" s="33" t="s">
        <v>35</v>
      </c>
      <c r="C4" s="67" t="s">
        <v>36</v>
      </c>
      <c r="D4" s="40"/>
      <c r="E4" s="40"/>
      <c r="F4" s="40"/>
      <c r="G4" s="41"/>
      <c r="H4" s="10"/>
    </row>
    <row r="5" spans="2:10" s="4" customFormat="1" ht="15.75" customHeight="1" thickBot="1" x14ac:dyDescent="0.3">
      <c r="B5" s="5" t="s">
        <v>37</v>
      </c>
      <c r="C5" s="6" t="s">
        <v>38</v>
      </c>
      <c r="D5" s="6" t="s">
        <v>39</v>
      </c>
      <c r="E5" s="6" t="s">
        <v>40</v>
      </c>
      <c r="F5" s="6" t="s">
        <v>41</v>
      </c>
      <c r="G5" s="13" t="s">
        <v>42</v>
      </c>
    </row>
    <row r="6" spans="2:10" ht="15.75" customHeight="1" thickBot="1" x14ac:dyDescent="0.3">
      <c r="B6" s="14" t="s">
        <v>97</v>
      </c>
      <c r="C6" s="7">
        <f>IF(ISTEXT(C20),C21,)</f>
        <v>45962</v>
      </c>
      <c r="D6" s="7">
        <f>IF(ISTEXT(C20),E21,)</f>
        <v>46072</v>
      </c>
      <c r="E6" s="8">
        <f>E22</f>
        <v>1</v>
      </c>
      <c r="F6" s="9">
        <f>IF(ISTEXT(C19),DAYS360(C6,D6)/30,)</f>
        <v>3.6</v>
      </c>
      <c r="G6" s="9">
        <f t="shared" ref="G6:G12" si="0">E6*F6</f>
        <v>3.6</v>
      </c>
      <c r="I6" s="21"/>
      <c r="J6" s="21"/>
    </row>
    <row r="7" spans="2:10" ht="15.75" customHeight="1" thickBot="1" x14ac:dyDescent="0.3">
      <c r="B7" s="14" t="s">
        <v>98</v>
      </c>
      <c r="C7" s="7">
        <f>IF(ISTEXT(C28),C29,"")</f>
        <v>45839</v>
      </c>
      <c r="D7" s="7">
        <f>IF(ISTEXT(C28),E29,"")</f>
        <v>45940</v>
      </c>
      <c r="E7" s="8">
        <f>E30</f>
        <v>1</v>
      </c>
      <c r="F7" s="9">
        <f>IF(ISTEXT(C27),DAYS360(C7,D7)/30,)</f>
        <v>3.3</v>
      </c>
      <c r="G7" s="9">
        <f t="shared" si="0"/>
        <v>3.3</v>
      </c>
      <c r="I7" s="21"/>
      <c r="J7" s="21"/>
    </row>
    <row r="8" spans="2:10" ht="15.75" customHeight="1" thickBot="1" x14ac:dyDescent="0.3">
      <c r="B8" s="14" t="s">
        <v>99</v>
      </c>
      <c r="C8" s="7">
        <f>IF(ISTEXT(C36),C37,"")</f>
        <v>45698</v>
      </c>
      <c r="D8" s="7">
        <f>IF(ISTEXT(C36),E37,"")</f>
        <v>45823</v>
      </c>
      <c r="E8" s="8">
        <f>E38</f>
        <v>1</v>
      </c>
      <c r="F8" s="9">
        <f>IF(ISTEXT(C35),DAYS360(C8,D8)/30,)</f>
        <v>4.166666666666667</v>
      </c>
      <c r="G8" s="9">
        <f t="shared" si="0"/>
        <v>4.166666666666667</v>
      </c>
      <c r="I8" s="21"/>
      <c r="J8" s="21"/>
    </row>
    <row r="9" spans="2:10" ht="15.75" customHeight="1" thickBot="1" x14ac:dyDescent="0.3">
      <c r="B9" s="14" t="s">
        <v>104</v>
      </c>
      <c r="C9" s="7">
        <f>IF(ISTEXT(C44),C45,"")</f>
        <v>45413</v>
      </c>
      <c r="D9" s="7">
        <f>IF(ISTEXT(C44),E45,"")</f>
        <v>45687</v>
      </c>
      <c r="E9" s="8">
        <f>E46</f>
        <v>1</v>
      </c>
      <c r="F9" s="9">
        <f>IF(ISTEXT(C43),DAYS360(C9,D9)/30,)</f>
        <v>8.9666666666666668</v>
      </c>
      <c r="G9" s="9">
        <f t="shared" si="0"/>
        <v>8.9666666666666668</v>
      </c>
      <c r="I9" s="21"/>
      <c r="J9" s="21"/>
    </row>
    <row r="10" spans="2:10" ht="15.75" customHeight="1" thickBot="1" x14ac:dyDescent="0.3">
      <c r="B10" s="14" t="s">
        <v>110</v>
      </c>
      <c r="C10" s="29">
        <f>IF(ISTEXT(C52),C53,"")</f>
        <v>44593</v>
      </c>
      <c r="D10" s="29">
        <f>IF(ISTEXT(C52),E53,"")</f>
        <v>45408</v>
      </c>
      <c r="E10" s="8">
        <f>E54</f>
        <v>1</v>
      </c>
      <c r="F10" s="9">
        <f>IF(ISTEXT(C51),DAYS360(C10,D10)/30,)</f>
        <v>26.833333333333332</v>
      </c>
      <c r="G10" s="9">
        <f t="shared" ref="G10" si="1">E10*F10</f>
        <v>26.833333333333332</v>
      </c>
      <c r="I10" s="21"/>
      <c r="J10" s="21"/>
    </row>
    <row r="11" spans="2:10" ht="15.75" customHeight="1" thickBot="1" x14ac:dyDescent="0.3">
      <c r="B11" s="14" t="s">
        <v>111</v>
      </c>
      <c r="C11" s="7">
        <f>IF(ISTEXT(C60),C61,"")</f>
        <v>43864</v>
      </c>
      <c r="D11" s="7">
        <f>IF(ISTEXT(C60),E61,"")</f>
        <v>44587</v>
      </c>
      <c r="E11" s="8">
        <f>E62</f>
        <v>1</v>
      </c>
      <c r="F11" s="9">
        <f>IF(ISTEXT(C59),DAYS360(C11,D11)/30,)</f>
        <v>23.766666666666666</v>
      </c>
      <c r="G11" s="9">
        <f t="shared" si="0"/>
        <v>23.766666666666666</v>
      </c>
      <c r="I11" s="21"/>
      <c r="J11" s="21"/>
    </row>
    <row r="12" spans="2:10" ht="15.75" customHeight="1" thickBot="1" x14ac:dyDescent="0.3">
      <c r="B12" s="14"/>
      <c r="C12" s="7"/>
      <c r="D12" s="7"/>
      <c r="E12" s="8"/>
      <c r="F12" s="9">
        <f>IF(ISTEXT(C60),DAYS360(C12,D12)/30,)</f>
        <v>0</v>
      </c>
      <c r="G12" s="9">
        <f t="shared" si="0"/>
        <v>0</v>
      </c>
      <c r="I12" s="21"/>
      <c r="J12" s="21"/>
    </row>
    <row r="13" spans="2:10" ht="15.75" customHeight="1" thickBot="1" x14ac:dyDescent="0.3">
      <c r="B13" s="70" t="s">
        <v>43</v>
      </c>
      <c r="C13" s="40"/>
      <c r="D13" s="40"/>
      <c r="E13" s="41"/>
      <c r="F13" s="12">
        <f>SUM(F6:F12)</f>
        <v>70.633333333333326</v>
      </c>
      <c r="G13" s="12">
        <f>SUM(G6:G12)</f>
        <v>70.633333333333326</v>
      </c>
    </row>
    <row r="15" spans="2:10" ht="15.75" customHeight="1" thickBot="1" x14ac:dyDescent="0.3"/>
    <row r="16" spans="2:10" ht="15.75" customHeight="1" thickBot="1" x14ac:dyDescent="0.3">
      <c r="B16" s="69" t="s">
        <v>44</v>
      </c>
      <c r="C16" s="40"/>
      <c r="D16" s="40"/>
      <c r="E16" s="40"/>
      <c r="F16" s="40"/>
      <c r="G16" s="41"/>
    </row>
    <row r="17" spans="2:7" ht="27" customHeight="1" thickBot="1" x14ac:dyDescent="0.3">
      <c r="B17" s="32" t="str">
        <f>B4</f>
        <v>Minimum Qualification - S10</v>
      </c>
      <c r="C17" s="67" t="str">
        <f>C4</f>
        <v>A minimum of five (5) years of experience working with Health and Human Services program policy and requirements as related to eligibility determination, outcomes, noticing and reporting.</v>
      </c>
      <c r="D17" s="40"/>
      <c r="E17" s="40"/>
      <c r="F17" s="40"/>
      <c r="G17" s="41"/>
    </row>
    <row r="18" spans="2:7" ht="15.75" customHeight="1" thickBot="1" x14ac:dyDescent="0.3">
      <c r="B18" s="54" t="s">
        <v>45</v>
      </c>
      <c r="C18" s="40"/>
      <c r="D18" s="40"/>
      <c r="E18" s="41"/>
      <c r="F18" s="54" t="s">
        <v>46</v>
      </c>
      <c r="G18" s="41"/>
    </row>
    <row r="19" spans="2:7" ht="15.75" thickBot="1" x14ac:dyDescent="0.3">
      <c r="B19" s="19" t="s">
        <v>47</v>
      </c>
      <c r="C19" s="68" t="s">
        <v>93</v>
      </c>
      <c r="D19" s="40"/>
      <c r="E19" s="41"/>
      <c r="F19" s="19" t="s">
        <v>48</v>
      </c>
      <c r="G19" s="35" t="s">
        <v>132</v>
      </c>
    </row>
    <row r="20" spans="2:7" ht="15.75" customHeight="1" thickBot="1" x14ac:dyDescent="0.3">
      <c r="B20" s="19" t="s">
        <v>49</v>
      </c>
      <c r="C20" s="58" t="s">
        <v>97</v>
      </c>
      <c r="D20" s="59"/>
      <c r="E20" s="60"/>
      <c r="F20" s="19" t="s">
        <v>50</v>
      </c>
      <c r="G20" s="17" t="s">
        <v>126</v>
      </c>
    </row>
    <row r="21" spans="2:7" ht="15.75" customHeight="1" thickBot="1" x14ac:dyDescent="0.3">
      <c r="B21" s="19" t="s">
        <v>51</v>
      </c>
      <c r="C21" s="16">
        <v>45962</v>
      </c>
      <c r="D21" s="18" t="s">
        <v>52</v>
      </c>
      <c r="E21" s="16">
        <v>46072</v>
      </c>
      <c r="F21" s="19" t="s">
        <v>53</v>
      </c>
      <c r="G21" s="17" t="s">
        <v>131</v>
      </c>
    </row>
    <row r="22" spans="2:7" ht="15.75" customHeight="1" thickBot="1" x14ac:dyDescent="0.3">
      <c r="B22" s="19" t="s">
        <v>54</v>
      </c>
      <c r="C22" s="11" t="s">
        <v>122</v>
      </c>
      <c r="D22" s="19" t="s">
        <v>55</v>
      </c>
      <c r="E22" s="15">
        <v>1</v>
      </c>
      <c r="F22" s="19" t="s">
        <v>56</v>
      </c>
      <c r="G22" s="34" t="s">
        <v>127</v>
      </c>
    </row>
    <row r="23" spans="2:7" ht="15.75" thickBot="1" x14ac:dyDescent="0.3">
      <c r="B23" s="55" t="s">
        <v>57</v>
      </c>
      <c r="C23" s="62" t="s">
        <v>102</v>
      </c>
      <c r="D23" s="63"/>
      <c r="E23" s="63"/>
      <c r="F23" s="63"/>
      <c r="G23" s="64"/>
    </row>
    <row r="24" spans="2:7" ht="51.75" customHeight="1" thickBot="1" x14ac:dyDescent="0.3">
      <c r="B24" s="56"/>
      <c r="C24" s="65"/>
      <c r="D24" s="65"/>
      <c r="E24" s="65"/>
      <c r="F24" s="65"/>
      <c r="G24" s="66"/>
    </row>
    <row r="25" spans="2:7" ht="15.75" customHeight="1" thickBot="1" x14ac:dyDescent="0.3">
      <c r="B25" s="61"/>
      <c r="C25" s="40"/>
      <c r="D25" s="40"/>
      <c r="E25" s="40"/>
      <c r="F25" s="40"/>
      <c r="G25" s="41"/>
    </row>
    <row r="26" spans="2:7" ht="15.75" customHeight="1" thickBot="1" x14ac:dyDescent="0.3">
      <c r="B26" s="54" t="s">
        <v>58</v>
      </c>
      <c r="C26" s="40"/>
      <c r="D26" s="40"/>
      <c r="E26" s="41"/>
      <c r="F26" s="54" t="s">
        <v>46</v>
      </c>
      <c r="G26" s="41"/>
    </row>
    <row r="27" spans="2:7" ht="15.75" thickBot="1" x14ac:dyDescent="0.3">
      <c r="B27" s="19" t="s">
        <v>47</v>
      </c>
      <c r="C27" s="68" t="s">
        <v>94</v>
      </c>
      <c r="D27" s="40"/>
      <c r="E27" s="41"/>
      <c r="F27" s="19" t="s">
        <v>48</v>
      </c>
      <c r="G27" s="35" t="s">
        <v>132</v>
      </c>
    </row>
    <row r="28" spans="2:7" ht="15.75" customHeight="1" thickBot="1" x14ac:dyDescent="0.3">
      <c r="B28" s="19" t="s">
        <v>49</v>
      </c>
      <c r="C28" s="58" t="s">
        <v>98</v>
      </c>
      <c r="D28" s="59"/>
      <c r="E28" s="60"/>
      <c r="F28" s="19" t="s">
        <v>50</v>
      </c>
      <c r="G28" s="17" t="s">
        <v>126</v>
      </c>
    </row>
    <row r="29" spans="2:7" ht="15.75" customHeight="1" thickBot="1" x14ac:dyDescent="0.3">
      <c r="B29" s="19" t="s">
        <v>59</v>
      </c>
      <c r="C29" s="16">
        <v>45839</v>
      </c>
      <c r="D29" s="18" t="s">
        <v>60</v>
      </c>
      <c r="E29" s="16">
        <v>45940</v>
      </c>
      <c r="F29" s="19" t="s">
        <v>53</v>
      </c>
      <c r="G29" s="17" t="s">
        <v>131</v>
      </c>
    </row>
    <row r="30" spans="2:7" ht="15.75" customHeight="1" thickBot="1" x14ac:dyDescent="0.3">
      <c r="B30" s="19" t="s">
        <v>54</v>
      </c>
      <c r="C30" s="11" t="s">
        <v>122</v>
      </c>
      <c r="D30" s="19" t="s">
        <v>55</v>
      </c>
      <c r="E30" s="15">
        <v>1</v>
      </c>
      <c r="F30" s="19" t="s">
        <v>56</v>
      </c>
      <c r="G30" s="34" t="s">
        <v>127</v>
      </c>
    </row>
    <row r="31" spans="2:7" ht="15.75" thickBot="1" x14ac:dyDescent="0.3">
      <c r="B31" s="55" t="s">
        <v>57</v>
      </c>
      <c r="C31" s="62" t="s">
        <v>101</v>
      </c>
      <c r="D31" s="63"/>
      <c r="E31" s="63"/>
      <c r="F31" s="63"/>
      <c r="G31" s="64"/>
    </row>
    <row r="32" spans="2:7" ht="63" customHeight="1" thickBot="1" x14ac:dyDescent="0.3">
      <c r="B32" s="56"/>
      <c r="C32" s="65"/>
      <c r="D32" s="65"/>
      <c r="E32" s="65"/>
      <c r="F32" s="65"/>
      <c r="G32" s="66"/>
    </row>
    <row r="33" spans="2:7" ht="15.75" customHeight="1" thickBot="1" x14ac:dyDescent="0.3">
      <c r="B33" s="61"/>
      <c r="C33" s="40"/>
      <c r="D33" s="40"/>
      <c r="E33" s="40"/>
      <c r="F33" s="40"/>
      <c r="G33" s="41"/>
    </row>
    <row r="34" spans="2:7" ht="15.75" customHeight="1" thickBot="1" x14ac:dyDescent="0.3">
      <c r="B34" s="54" t="s">
        <v>61</v>
      </c>
      <c r="C34" s="40"/>
      <c r="D34" s="40"/>
      <c r="E34" s="41"/>
      <c r="F34" s="54" t="s">
        <v>46</v>
      </c>
      <c r="G34" s="41"/>
    </row>
    <row r="35" spans="2:7" ht="15.75" thickBot="1" x14ac:dyDescent="0.3">
      <c r="B35" s="19" t="s">
        <v>47</v>
      </c>
      <c r="C35" s="57" t="s">
        <v>95</v>
      </c>
      <c r="D35" s="40"/>
      <c r="E35" s="41"/>
      <c r="F35" s="19" t="s">
        <v>48</v>
      </c>
      <c r="G35" s="35" t="s">
        <v>132</v>
      </c>
    </row>
    <row r="36" spans="2:7" ht="15.75" customHeight="1" thickBot="1" x14ac:dyDescent="0.3">
      <c r="B36" s="19" t="s">
        <v>49</v>
      </c>
      <c r="C36" s="58" t="s">
        <v>99</v>
      </c>
      <c r="D36" s="59"/>
      <c r="E36" s="60"/>
      <c r="F36" s="19" t="s">
        <v>50</v>
      </c>
      <c r="G36" s="17" t="s">
        <v>126</v>
      </c>
    </row>
    <row r="37" spans="2:7" ht="15.75" customHeight="1" thickBot="1" x14ac:dyDescent="0.3">
      <c r="B37" s="19" t="s">
        <v>51</v>
      </c>
      <c r="C37" s="16">
        <v>45698</v>
      </c>
      <c r="D37" s="18" t="s">
        <v>60</v>
      </c>
      <c r="E37" s="16">
        <v>45823</v>
      </c>
      <c r="F37" s="19" t="s">
        <v>53</v>
      </c>
      <c r="G37" s="17" t="s">
        <v>131</v>
      </c>
    </row>
    <row r="38" spans="2:7" ht="15.75" customHeight="1" thickBot="1" x14ac:dyDescent="0.3">
      <c r="B38" s="19" t="s">
        <v>54</v>
      </c>
      <c r="C38" s="11" t="s">
        <v>122</v>
      </c>
      <c r="D38" s="19" t="s">
        <v>55</v>
      </c>
      <c r="E38" s="15">
        <v>1</v>
      </c>
      <c r="F38" s="19" t="s">
        <v>56</v>
      </c>
      <c r="G38" s="34" t="s">
        <v>127</v>
      </c>
    </row>
    <row r="39" spans="2:7" ht="15.75" thickBot="1" x14ac:dyDescent="0.3">
      <c r="B39" s="55" t="s">
        <v>57</v>
      </c>
      <c r="C39" s="62" t="s">
        <v>100</v>
      </c>
      <c r="D39" s="63"/>
      <c r="E39" s="63"/>
      <c r="F39" s="63"/>
      <c r="G39" s="64"/>
    </row>
    <row r="40" spans="2:7" ht="51.75" customHeight="1" thickBot="1" x14ac:dyDescent="0.3">
      <c r="B40" s="56"/>
      <c r="C40" s="65"/>
      <c r="D40" s="65"/>
      <c r="E40" s="65"/>
      <c r="F40" s="65"/>
      <c r="G40" s="66"/>
    </row>
    <row r="41" spans="2:7" ht="15.75" customHeight="1" thickBot="1" x14ac:dyDescent="0.3">
      <c r="B41" s="61"/>
      <c r="C41" s="40"/>
      <c r="D41" s="40"/>
      <c r="E41" s="40"/>
      <c r="F41" s="40"/>
      <c r="G41" s="41"/>
    </row>
    <row r="42" spans="2:7" ht="15.6" customHeight="1" thickBot="1" x14ac:dyDescent="0.3">
      <c r="B42" s="54" t="s">
        <v>62</v>
      </c>
      <c r="C42" s="40"/>
      <c r="D42" s="40"/>
      <c r="E42" s="41"/>
      <c r="F42" s="54" t="s">
        <v>46</v>
      </c>
      <c r="G42" s="41"/>
    </row>
    <row r="43" spans="2:7" ht="15.75" thickBot="1" x14ac:dyDescent="0.3">
      <c r="B43" s="19" t="s">
        <v>47</v>
      </c>
      <c r="C43" s="57" t="s">
        <v>105</v>
      </c>
      <c r="D43" s="40"/>
      <c r="E43" s="41"/>
      <c r="F43" s="19" t="s">
        <v>48</v>
      </c>
      <c r="G43" s="35" t="s">
        <v>132</v>
      </c>
    </row>
    <row r="44" spans="2:7" ht="15.75" customHeight="1" thickBot="1" x14ac:dyDescent="0.3">
      <c r="B44" s="19" t="s">
        <v>49</v>
      </c>
      <c r="C44" s="58" t="s">
        <v>104</v>
      </c>
      <c r="D44" s="59"/>
      <c r="E44" s="60"/>
      <c r="F44" s="19" t="s">
        <v>50</v>
      </c>
      <c r="G44" s="17" t="s">
        <v>126</v>
      </c>
    </row>
    <row r="45" spans="2:7" ht="15.75" customHeight="1" thickBot="1" x14ac:dyDescent="0.3">
      <c r="B45" s="19" t="s">
        <v>51</v>
      </c>
      <c r="C45" s="16">
        <v>45413</v>
      </c>
      <c r="D45" s="18" t="s">
        <v>60</v>
      </c>
      <c r="E45" s="16">
        <v>45687</v>
      </c>
      <c r="F45" s="19" t="s">
        <v>53</v>
      </c>
      <c r="G45" s="17" t="s">
        <v>131</v>
      </c>
    </row>
    <row r="46" spans="2:7" ht="15.75" customHeight="1" thickBot="1" x14ac:dyDescent="0.3">
      <c r="B46" s="19" t="s">
        <v>54</v>
      </c>
      <c r="C46" s="11" t="s">
        <v>122</v>
      </c>
      <c r="D46" s="19" t="s">
        <v>55</v>
      </c>
      <c r="E46" s="15">
        <v>1</v>
      </c>
      <c r="F46" s="19" t="s">
        <v>56</v>
      </c>
      <c r="G46" s="34" t="s">
        <v>127</v>
      </c>
    </row>
    <row r="47" spans="2:7" ht="15.75" thickBot="1" x14ac:dyDescent="0.3">
      <c r="B47" s="55" t="s">
        <v>57</v>
      </c>
      <c r="C47" s="62" t="s">
        <v>103</v>
      </c>
      <c r="D47" s="63"/>
      <c r="E47" s="63"/>
      <c r="F47" s="63"/>
      <c r="G47" s="64"/>
    </row>
    <row r="48" spans="2:7" ht="51.75" customHeight="1" thickBot="1" x14ac:dyDescent="0.3">
      <c r="B48" s="56"/>
      <c r="C48" s="65"/>
      <c r="D48" s="65"/>
      <c r="E48" s="65"/>
      <c r="F48" s="65"/>
      <c r="G48" s="66"/>
    </row>
    <row r="49" spans="2:7" ht="15.75" customHeight="1" thickBot="1" x14ac:dyDescent="0.3">
      <c r="B49" s="61"/>
      <c r="C49" s="40"/>
      <c r="D49" s="40"/>
      <c r="E49" s="40"/>
      <c r="F49" s="40"/>
      <c r="G49" s="41"/>
    </row>
    <row r="50" spans="2:7" ht="15.75" customHeight="1" thickBot="1" x14ac:dyDescent="0.3">
      <c r="B50" s="54" t="s">
        <v>63</v>
      </c>
      <c r="C50" s="40"/>
      <c r="D50" s="40"/>
      <c r="E50" s="41"/>
      <c r="F50" s="54" t="s">
        <v>46</v>
      </c>
      <c r="G50" s="41"/>
    </row>
    <row r="51" spans="2:7" ht="15.75" thickBot="1" x14ac:dyDescent="0.3">
      <c r="B51" s="19" t="s">
        <v>47</v>
      </c>
      <c r="C51" s="57" t="s">
        <v>107</v>
      </c>
      <c r="D51" s="40"/>
      <c r="E51" s="41"/>
      <c r="F51" s="19" t="s">
        <v>48</v>
      </c>
      <c r="G51" s="35" t="s">
        <v>133</v>
      </c>
    </row>
    <row r="52" spans="2:7" ht="15.75" customHeight="1" thickBot="1" x14ac:dyDescent="0.3">
      <c r="B52" s="19" t="s">
        <v>49</v>
      </c>
      <c r="C52" s="58" t="s">
        <v>106</v>
      </c>
      <c r="D52" s="59"/>
      <c r="E52" s="60"/>
      <c r="F52" s="19" t="s">
        <v>50</v>
      </c>
      <c r="G52" s="35" t="s">
        <v>128</v>
      </c>
    </row>
    <row r="53" spans="2:7" ht="15.75" customHeight="1" thickBot="1" x14ac:dyDescent="0.3">
      <c r="B53" s="19" t="s">
        <v>51</v>
      </c>
      <c r="C53" s="16">
        <v>44593</v>
      </c>
      <c r="D53" s="18" t="s">
        <v>60</v>
      </c>
      <c r="E53" s="16">
        <v>45408</v>
      </c>
      <c r="F53" s="19" t="s">
        <v>53</v>
      </c>
      <c r="G53" s="35" t="s">
        <v>129</v>
      </c>
    </row>
    <row r="54" spans="2:7" ht="15.75" customHeight="1" thickBot="1" x14ac:dyDescent="0.3">
      <c r="B54" s="19" t="s">
        <v>54</v>
      </c>
      <c r="C54" s="11" t="s">
        <v>96</v>
      </c>
      <c r="D54" s="19" t="s">
        <v>55</v>
      </c>
      <c r="E54" s="15">
        <v>1</v>
      </c>
      <c r="F54" s="19" t="s">
        <v>56</v>
      </c>
      <c r="G54" s="36" t="s">
        <v>130</v>
      </c>
    </row>
    <row r="55" spans="2:7" ht="15.75" thickBot="1" x14ac:dyDescent="0.3">
      <c r="B55" s="55" t="s">
        <v>57</v>
      </c>
      <c r="C55" s="62" t="s">
        <v>112</v>
      </c>
      <c r="D55" s="63"/>
      <c r="E55" s="63"/>
      <c r="F55" s="63"/>
      <c r="G55" s="64"/>
    </row>
    <row r="56" spans="2:7" ht="51.75" customHeight="1" thickBot="1" x14ac:dyDescent="0.3">
      <c r="B56" s="56"/>
      <c r="C56" s="65"/>
      <c r="D56" s="65"/>
      <c r="E56" s="65"/>
      <c r="F56" s="65"/>
      <c r="G56" s="66"/>
    </row>
    <row r="57" spans="2:7" ht="15.75" customHeight="1" thickBot="1" x14ac:dyDescent="0.3">
      <c r="B57" s="61"/>
      <c r="C57" s="40"/>
      <c r="D57" s="40"/>
      <c r="E57" s="40"/>
      <c r="F57" s="40"/>
      <c r="G57" s="41"/>
    </row>
    <row r="58" spans="2:7" ht="15.75" customHeight="1" thickBot="1" x14ac:dyDescent="0.3">
      <c r="B58" s="54" t="s">
        <v>64</v>
      </c>
      <c r="C58" s="40"/>
      <c r="D58" s="40"/>
      <c r="E58" s="41"/>
      <c r="F58" s="54" t="s">
        <v>46</v>
      </c>
      <c r="G58" s="41"/>
    </row>
    <row r="59" spans="2:7" ht="15.75" customHeight="1" thickBot="1" x14ac:dyDescent="0.3">
      <c r="B59" s="19" t="s">
        <v>47</v>
      </c>
      <c r="C59" s="57" t="s">
        <v>109</v>
      </c>
      <c r="D59" s="40"/>
      <c r="E59" s="41"/>
      <c r="F59" s="19" t="s">
        <v>48</v>
      </c>
      <c r="G59" s="35" t="s">
        <v>133</v>
      </c>
    </row>
    <row r="60" spans="2:7" ht="15.75" customHeight="1" thickBot="1" x14ac:dyDescent="0.3">
      <c r="B60" s="19" t="s">
        <v>49</v>
      </c>
      <c r="C60" s="58" t="s">
        <v>108</v>
      </c>
      <c r="D60" s="59"/>
      <c r="E60" s="60"/>
      <c r="F60" s="19" t="s">
        <v>50</v>
      </c>
      <c r="G60" s="35" t="s">
        <v>128</v>
      </c>
    </row>
    <row r="61" spans="2:7" ht="15.75" customHeight="1" thickBot="1" x14ac:dyDescent="0.3">
      <c r="B61" s="19" t="s">
        <v>51</v>
      </c>
      <c r="C61" s="16">
        <v>43864</v>
      </c>
      <c r="D61" s="18" t="s">
        <v>60</v>
      </c>
      <c r="E61" s="16">
        <v>44587</v>
      </c>
      <c r="F61" s="19" t="s">
        <v>53</v>
      </c>
      <c r="G61" s="35" t="s">
        <v>129</v>
      </c>
    </row>
    <row r="62" spans="2:7" ht="15.75" customHeight="1" thickBot="1" x14ac:dyDescent="0.3">
      <c r="B62" s="19" t="s">
        <v>54</v>
      </c>
      <c r="C62" s="11" t="s">
        <v>96</v>
      </c>
      <c r="D62" s="19" t="s">
        <v>55</v>
      </c>
      <c r="E62" s="15">
        <v>1</v>
      </c>
      <c r="F62" s="19" t="s">
        <v>56</v>
      </c>
      <c r="G62" s="36" t="s">
        <v>130</v>
      </c>
    </row>
    <row r="63" spans="2:7" ht="15.75" thickBot="1" x14ac:dyDescent="0.3">
      <c r="B63" s="55" t="s">
        <v>57</v>
      </c>
      <c r="C63" s="62" t="s">
        <v>113</v>
      </c>
      <c r="D63" s="63"/>
      <c r="E63" s="63"/>
      <c r="F63" s="63"/>
      <c r="G63" s="64"/>
    </row>
    <row r="64" spans="2:7" ht="51.75" customHeight="1" thickBot="1" x14ac:dyDescent="0.3">
      <c r="B64" s="56"/>
      <c r="C64" s="65"/>
      <c r="D64" s="65"/>
      <c r="E64" s="65"/>
      <c r="F64" s="65"/>
      <c r="G64" s="66"/>
    </row>
  </sheetData>
  <mergeCells count="48">
    <mergeCell ref="B42:E42"/>
    <mergeCell ref="C43:E43"/>
    <mergeCell ref="C44:E44"/>
    <mergeCell ref="B39:B40"/>
    <mergeCell ref="C39:G40"/>
    <mergeCell ref="B63:B64"/>
    <mergeCell ref="C63:G64"/>
    <mergeCell ref="B50:E50"/>
    <mergeCell ref="C51:E51"/>
    <mergeCell ref="C52:E52"/>
    <mergeCell ref="B58:E58"/>
    <mergeCell ref="C59:E59"/>
    <mergeCell ref="C60:E60"/>
    <mergeCell ref="B55:B56"/>
    <mergeCell ref="C55:G56"/>
    <mergeCell ref="B57:G57"/>
    <mergeCell ref="C17:G17"/>
    <mergeCell ref="C28:E28"/>
    <mergeCell ref="C19:E19"/>
    <mergeCell ref="B2:G2"/>
    <mergeCell ref="C4:G4"/>
    <mergeCell ref="B13:E13"/>
    <mergeCell ref="C3:D3"/>
    <mergeCell ref="F3:G3"/>
    <mergeCell ref="F18:G18"/>
    <mergeCell ref="F26:G26"/>
    <mergeCell ref="C20:E20"/>
    <mergeCell ref="B18:E18"/>
    <mergeCell ref="B26:E26"/>
    <mergeCell ref="C27:E27"/>
    <mergeCell ref="B16:G16"/>
    <mergeCell ref="B25:G25"/>
    <mergeCell ref="F34:G34"/>
    <mergeCell ref="F42:G42"/>
    <mergeCell ref="F50:G50"/>
    <mergeCell ref="F58:G58"/>
    <mergeCell ref="B23:B24"/>
    <mergeCell ref="B34:E34"/>
    <mergeCell ref="C35:E35"/>
    <mergeCell ref="C36:E36"/>
    <mergeCell ref="B33:G33"/>
    <mergeCell ref="B41:G41"/>
    <mergeCell ref="C23:G24"/>
    <mergeCell ref="B31:B32"/>
    <mergeCell ref="C31:G32"/>
    <mergeCell ref="B47:B48"/>
    <mergeCell ref="C47:G48"/>
    <mergeCell ref="B49:G49"/>
  </mergeCells>
  <hyperlinks>
    <hyperlink ref="G22" r:id="rId1" xr:uid="{1E265BA8-8C31-482A-96F4-27F0B4EE36A5}"/>
    <hyperlink ref="G62" r:id="rId2" xr:uid="{6C1D1745-ABCC-446E-B024-287D3101E97A}"/>
    <hyperlink ref="G54" r:id="rId3" xr:uid="{DEBAD8B6-ED26-4249-820D-76341AD9DE5D}"/>
    <hyperlink ref="G30" r:id="rId4" xr:uid="{A7831B43-4ADC-4576-B2E2-44464C416C9F}"/>
    <hyperlink ref="G38" r:id="rId5" xr:uid="{D794F624-82E1-4784-85F9-F530B8D2D434}"/>
    <hyperlink ref="G46" r:id="rId6" xr:uid="{36EF1A1F-F086-4AB3-8A75-4ACEDF047EF0}"/>
  </hyperlinks>
  <pageMargins left="0.25" right="0.25" top="0.25" bottom="0.5" header="0.3" footer="0.3"/>
  <pageSetup paperSize="3" scale="84" fitToHeight="4"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64"/>
  <sheetViews>
    <sheetView workbookViewId="0">
      <selection activeCell="H59" sqref="H59"/>
    </sheetView>
  </sheetViews>
  <sheetFormatPr defaultRowHeight="15" x14ac:dyDescent="0.25"/>
  <cols>
    <col min="1" max="1" width="3.5703125" customWidth="1"/>
    <col min="2" max="2" width="40.28515625" customWidth="1"/>
    <col min="3" max="3" width="39.140625" customWidth="1"/>
    <col min="4" max="6" width="24.5703125" customWidth="1"/>
    <col min="7" max="7" width="32.7109375" bestFit="1" customWidth="1"/>
  </cols>
  <sheetData>
    <row r="1" spans="2:10" ht="15.75" customHeight="1" thickBot="1" x14ac:dyDescent="0.3"/>
    <row r="2" spans="2:10" ht="15.75" customHeight="1" thickBot="1" x14ac:dyDescent="0.3">
      <c r="B2" s="69" t="s">
        <v>32</v>
      </c>
      <c r="C2" s="40"/>
      <c r="D2" s="40"/>
      <c r="E2" s="40"/>
      <c r="F2" s="40"/>
      <c r="G2" s="41"/>
    </row>
    <row r="3" spans="2:10" ht="15.75" customHeight="1" thickBot="1" x14ac:dyDescent="0.3">
      <c r="B3" s="33" t="s">
        <v>33</v>
      </c>
      <c r="C3" s="71" t="str">
        <f>Summary!D4</f>
        <v>Quadrant Technologies</v>
      </c>
      <c r="D3" s="41"/>
      <c r="E3" s="31" t="s">
        <v>34</v>
      </c>
      <c r="F3" s="72" t="str">
        <f>Summary!J4</f>
        <v>Ananda Kumar Dey</v>
      </c>
      <c r="G3" s="41"/>
    </row>
    <row r="4" spans="2:10" ht="31.5" customHeight="1" thickBot="1" x14ac:dyDescent="0.3">
      <c r="B4" s="33" t="s">
        <v>65</v>
      </c>
      <c r="C4" s="67" t="s">
        <v>66</v>
      </c>
      <c r="D4" s="40"/>
      <c r="E4" s="40"/>
      <c r="F4" s="40"/>
      <c r="G4" s="41"/>
      <c r="H4" s="10"/>
    </row>
    <row r="5" spans="2:10" s="4" customFormat="1" ht="15.75" customHeight="1" thickBot="1" x14ac:dyDescent="0.3">
      <c r="B5" s="5" t="s">
        <v>37</v>
      </c>
      <c r="C5" s="6" t="s">
        <v>38</v>
      </c>
      <c r="D5" s="6" t="s">
        <v>39</v>
      </c>
      <c r="E5" s="6" t="s">
        <v>40</v>
      </c>
      <c r="F5" s="6" t="s">
        <v>41</v>
      </c>
      <c r="G5" s="13" t="s">
        <v>42</v>
      </c>
    </row>
    <row r="6" spans="2:10" ht="15.75" customHeight="1" thickBot="1" x14ac:dyDescent="0.3">
      <c r="B6" s="14" t="s">
        <v>97</v>
      </c>
      <c r="C6" s="7">
        <f>IF(ISTEXT(C20),C21,)</f>
        <v>45962</v>
      </c>
      <c r="D6" s="7">
        <f>IF(ISTEXT(C20),E21,)</f>
        <v>46072</v>
      </c>
      <c r="E6" s="8">
        <f>E22</f>
        <v>1</v>
      </c>
      <c r="F6" s="9">
        <f>IF(ISTEXT(C19),DAYS360(C6,D6)/30,)</f>
        <v>3.6</v>
      </c>
      <c r="G6" s="9">
        <f t="shared" ref="G6:G11" si="0">E6*F6</f>
        <v>3.6</v>
      </c>
      <c r="I6" s="21"/>
      <c r="J6" s="21"/>
    </row>
    <row r="7" spans="2:10" ht="15.75" customHeight="1" thickBot="1" x14ac:dyDescent="0.3">
      <c r="B7" s="14" t="s">
        <v>98</v>
      </c>
      <c r="C7" s="7">
        <f>IF(ISTEXT(C28),C29,"")</f>
        <v>45839</v>
      </c>
      <c r="D7" s="7">
        <f>IF(ISTEXT(C28),E29,"")</f>
        <v>45940</v>
      </c>
      <c r="E7" s="8">
        <f>E30</f>
        <v>1</v>
      </c>
      <c r="F7" s="9">
        <f>IF(ISTEXT(C27),DAYS360(C7,D7)/30,)</f>
        <v>3.3</v>
      </c>
      <c r="G7" s="9">
        <f t="shared" si="0"/>
        <v>3.3</v>
      </c>
      <c r="I7" s="21"/>
      <c r="J7" s="21"/>
    </row>
    <row r="8" spans="2:10" ht="15.75" customHeight="1" thickBot="1" x14ac:dyDescent="0.3">
      <c r="B8" s="14" t="s">
        <v>99</v>
      </c>
      <c r="C8" s="7">
        <f>IF(ISTEXT(C36),C37,"")</f>
        <v>45698</v>
      </c>
      <c r="D8" s="7">
        <f>IF(ISTEXT(C36),E37,"")</f>
        <v>45823</v>
      </c>
      <c r="E8" s="8">
        <f>E38</f>
        <v>1</v>
      </c>
      <c r="F8" s="9">
        <f>IF(ISTEXT(C35),DAYS360(C8,D8)/30,)</f>
        <v>4.166666666666667</v>
      </c>
      <c r="G8" s="9">
        <f t="shared" si="0"/>
        <v>4.166666666666667</v>
      </c>
      <c r="I8" s="21"/>
      <c r="J8" s="21"/>
    </row>
    <row r="9" spans="2:10" ht="15.75" customHeight="1" thickBot="1" x14ac:dyDescent="0.3">
      <c r="B9" s="14" t="s">
        <v>104</v>
      </c>
      <c r="C9" s="7">
        <f>IF(ISTEXT(C44),C45,"")</f>
        <v>45413</v>
      </c>
      <c r="D9" s="7">
        <f>IF(ISTEXT(C44),E45,"")</f>
        <v>45687</v>
      </c>
      <c r="E9" s="8">
        <f>E46</f>
        <v>1</v>
      </c>
      <c r="F9" s="9">
        <f>IF(ISTEXT(C43),DAYS360(C9,D9)/30,)</f>
        <v>8.9666666666666668</v>
      </c>
      <c r="G9" s="9">
        <f t="shared" si="0"/>
        <v>8.9666666666666668</v>
      </c>
      <c r="I9" s="21"/>
      <c r="J9" s="21"/>
    </row>
    <row r="10" spans="2:10" ht="15.75" customHeight="1" thickBot="1" x14ac:dyDescent="0.3">
      <c r="B10" s="14" t="s">
        <v>110</v>
      </c>
      <c r="C10" s="29">
        <f>IF(ISTEXT(C52),C53,"")</f>
        <v>44593</v>
      </c>
      <c r="D10" s="29">
        <f>IF(ISTEXT(C52),E53,"")</f>
        <v>45408</v>
      </c>
      <c r="E10" s="8">
        <f>E54</f>
        <v>1</v>
      </c>
      <c r="F10" s="9">
        <f>IF(ISTEXT(C51),DAYS360(C10,D10)/30,)</f>
        <v>26.833333333333332</v>
      </c>
      <c r="G10" s="9">
        <f t="shared" si="0"/>
        <v>26.833333333333332</v>
      </c>
      <c r="I10" s="21"/>
      <c r="J10" s="21"/>
    </row>
    <row r="11" spans="2:10" ht="15.75" customHeight="1" thickBot="1" x14ac:dyDescent="0.3">
      <c r="B11" s="14" t="s">
        <v>111</v>
      </c>
      <c r="C11" s="7">
        <f>IF(ISTEXT(C60),C61,"")</f>
        <v>43864</v>
      </c>
      <c r="D11" s="7">
        <f>IF(ISTEXT(C60),E61,"")</f>
        <v>44587</v>
      </c>
      <c r="E11" s="8">
        <f>E62</f>
        <v>1</v>
      </c>
      <c r="F11" s="9">
        <f>IF(ISTEXT(C59),DAYS360(C11,D11)/30,)</f>
        <v>23.766666666666666</v>
      </c>
      <c r="G11" s="9">
        <f t="shared" si="0"/>
        <v>23.766666666666666</v>
      </c>
      <c r="I11" s="21"/>
      <c r="J11" s="21"/>
    </row>
    <row r="12" spans="2:10" ht="15.75" customHeight="1" thickBot="1" x14ac:dyDescent="0.3">
      <c r="B12" s="14"/>
      <c r="C12" s="7"/>
      <c r="D12" s="7"/>
      <c r="E12" s="8"/>
      <c r="F12" s="9">
        <f>IF(ISTEXT(C60),DAYS360(C12,D12)/30,)</f>
        <v>0</v>
      </c>
      <c r="G12" s="9">
        <f>E12*F12</f>
        <v>0</v>
      </c>
    </row>
    <row r="13" spans="2:10" ht="15.75" customHeight="1" thickBot="1" x14ac:dyDescent="0.3">
      <c r="B13" s="70" t="s">
        <v>43</v>
      </c>
      <c r="C13" s="40"/>
      <c r="D13" s="40"/>
      <c r="E13" s="41"/>
      <c r="F13" s="12">
        <f>SUM(F6:F12)</f>
        <v>70.633333333333326</v>
      </c>
      <c r="G13" s="12">
        <f>SUM(G6:G12)</f>
        <v>70.633333333333326</v>
      </c>
    </row>
    <row r="15" spans="2:10" ht="15.75" customHeight="1" thickBot="1" x14ac:dyDescent="0.3"/>
    <row r="16" spans="2:10" ht="15.75" customHeight="1" thickBot="1" x14ac:dyDescent="0.3">
      <c r="B16" s="69" t="s">
        <v>44</v>
      </c>
      <c r="C16" s="40"/>
      <c r="D16" s="40"/>
      <c r="E16" s="40"/>
      <c r="F16" s="40"/>
      <c r="G16" s="41"/>
    </row>
    <row r="17" spans="2:7" ht="27" customHeight="1" thickBot="1" x14ac:dyDescent="0.3">
      <c r="B17" s="32" t="str">
        <f>B4</f>
        <v>Minimum Qualification - S11</v>
      </c>
      <c r="C17" s="67" t="str">
        <f>C4</f>
        <v>A minimum of four (4) years of experience in design and testing of eligibility systems in a systems integrator or QA role.</v>
      </c>
      <c r="D17" s="40"/>
      <c r="E17" s="40"/>
      <c r="F17" s="40"/>
      <c r="G17" s="41"/>
    </row>
    <row r="18" spans="2:7" ht="15.6" customHeight="1" thickBot="1" x14ac:dyDescent="0.3">
      <c r="B18" s="54" t="s">
        <v>45</v>
      </c>
      <c r="C18" s="40"/>
      <c r="D18" s="40"/>
      <c r="E18" s="41"/>
      <c r="F18" s="54" t="s">
        <v>46</v>
      </c>
      <c r="G18" s="41"/>
    </row>
    <row r="19" spans="2:7" ht="26.25" thickBot="1" x14ac:dyDescent="0.3">
      <c r="B19" s="19" t="s">
        <v>47</v>
      </c>
      <c r="C19" s="68" t="s">
        <v>93</v>
      </c>
      <c r="D19" s="40"/>
      <c r="E19" s="41"/>
      <c r="F19" s="19" t="s">
        <v>48</v>
      </c>
      <c r="G19" s="35" t="s">
        <v>132</v>
      </c>
    </row>
    <row r="20" spans="2:7" ht="15.75" customHeight="1" thickBot="1" x14ac:dyDescent="0.3">
      <c r="B20" s="19" t="s">
        <v>49</v>
      </c>
      <c r="C20" s="58" t="s">
        <v>97</v>
      </c>
      <c r="D20" s="59"/>
      <c r="E20" s="60"/>
      <c r="F20" s="19" t="s">
        <v>50</v>
      </c>
      <c r="G20" s="17" t="s">
        <v>126</v>
      </c>
    </row>
    <row r="21" spans="2:7" ht="15.75" customHeight="1" thickBot="1" x14ac:dyDescent="0.3">
      <c r="B21" s="19" t="s">
        <v>51</v>
      </c>
      <c r="C21" s="16">
        <v>45962</v>
      </c>
      <c r="D21" s="18" t="s">
        <v>52</v>
      </c>
      <c r="E21" s="16">
        <v>46072</v>
      </c>
      <c r="F21" s="19" t="s">
        <v>53</v>
      </c>
      <c r="G21" s="17" t="s">
        <v>131</v>
      </c>
    </row>
    <row r="22" spans="2:7" ht="15.75" customHeight="1" thickBot="1" x14ac:dyDescent="0.3">
      <c r="B22" s="19" t="s">
        <v>54</v>
      </c>
      <c r="C22" s="11" t="s">
        <v>122</v>
      </c>
      <c r="D22" s="19" t="s">
        <v>55</v>
      </c>
      <c r="E22" s="15">
        <v>1</v>
      </c>
      <c r="F22" s="19" t="s">
        <v>56</v>
      </c>
      <c r="G22" s="34" t="s">
        <v>127</v>
      </c>
    </row>
    <row r="23" spans="2:7" ht="15.75" thickBot="1" x14ac:dyDescent="0.3">
      <c r="B23" s="55" t="s">
        <v>57</v>
      </c>
      <c r="C23" s="62" t="s">
        <v>114</v>
      </c>
      <c r="D23" s="63"/>
      <c r="E23" s="63"/>
      <c r="F23" s="63"/>
      <c r="G23" s="64"/>
    </row>
    <row r="24" spans="2:7" ht="51.75" customHeight="1" thickBot="1" x14ac:dyDescent="0.3">
      <c r="B24" s="56"/>
      <c r="C24" s="65"/>
      <c r="D24" s="65"/>
      <c r="E24" s="65"/>
      <c r="F24" s="65"/>
      <c r="G24" s="66"/>
    </row>
    <row r="25" spans="2:7" ht="15.75" customHeight="1" thickBot="1" x14ac:dyDescent="0.3">
      <c r="B25" s="61"/>
      <c r="C25" s="40"/>
      <c r="D25" s="40"/>
      <c r="E25" s="40"/>
      <c r="F25" s="40"/>
      <c r="G25" s="41"/>
    </row>
    <row r="26" spans="2:7" ht="15.75" customHeight="1" thickBot="1" x14ac:dyDescent="0.3">
      <c r="B26" s="54" t="s">
        <v>58</v>
      </c>
      <c r="C26" s="40"/>
      <c r="D26" s="40"/>
      <c r="E26" s="41"/>
      <c r="F26" s="54" t="s">
        <v>46</v>
      </c>
      <c r="G26" s="41"/>
    </row>
    <row r="27" spans="2:7" ht="26.25" thickBot="1" x14ac:dyDescent="0.3">
      <c r="B27" s="19" t="s">
        <v>47</v>
      </c>
      <c r="C27" s="68" t="s">
        <v>94</v>
      </c>
      <c r="D27" s="40"/>
      <c r="E27" s="41"/>
      <c r="F27" s="19" t="s">
        <v>48</v>
      </c>
      <c r="G27" s="35" t="s">
        <v>132</v>
      </c>
    </row>
    <row r="28" spans="2:7" ht="15.75" customHeight="1" thickBot="1" x14ac:dyDescent="0.3">
      <c r="B28" s="19" t="s">
        <v>49</v>
      </c>
      <c r="C28" s="58" t="s">
        <v>98</v>
      </c>
      <c r="D28" s="59"/>
      <c r="E28" s="60"/>
      <c r="F28" s="19" t="s">
        <v>50</v>
      </c>
      <c r="G28" s="17" t="s">
        <v>126</v>
      </c>
    </row>
    <row r="29" spans="2:7" ht="15.75" customHeight="1" thickBot="1" x14ac:dyDescent="0.3">
      <c r="B29" s="19" t="s">
        <v>59</v>
      </c>
      <c r="C29" s="16">
        <v>45839</v>
      </c>
      <c r="D29" s="18" t="s">
        <v>60</v>
      </c>
      <c r="E29" s="16">
        <v>45940</v>
      </c>
      <c r="F29" s="19" t="s">
        <v>53</v>
      </c>
      <c r="G29" s="17" t="s">
        <v>131</v>
      </c>
    </row>
    <row r="30" spans="2:7" ht="15.75" customHeight="1" thickBot="1" x14ac:dyDescent="0.3">
      <c r="B30" s="19" t="s">
        <v>54</v>
      </c>
      <c r="C30" s="11" t="s">
        <v>122</v>
      </c>
      <c r="D30" s="19" t="s">
        <v>55</v>
      </c>
      <c r="E30" s="15">
        <v>1</v>
      </c>
      <c r="F30" s="19" t="s">
        <v>56</v>
      </c>
      <c r="G30" s="34" t="s">
        <v>127</v>
      </c>
    </row>
    <row r="31" spans="2:7" ht="15.75" thickBot="1" x14ac:dyDescent="0.3">
      <c r="B31" s="55" t="s">
        <v>57</v>
      </c>
      <c r="C31" s="62" t="s">
        <v>115</v>
      </c>
      <c r="D31" s="63"/>
      <c r="E31" s="63"/>
      <c r="F31" s="63"/>
      <c r="G31" s="64"/>
    </row>
    <row r="32" spans="2:7" ht="51.75" customHeight="1" thickBot="1" x14ac:dyDescent="0.3">
      <c r="B32" s="56"/>
      <c r="C32" s="65"/>
      <c r="D32" s="65"/>
      <c r="E32" s="65"/>
      <c r="F32" s="65"/>
      <c r="G32" s="66"/>
    </row>
    <row r="33" spans="2:7" ht="15.75" customHeight="1" thickBot="1" x14ac:dyDescent="0.3">
      <c r="B33" s="61"/>
      <c r="C33" s="40"/>
      <c r="D33" s="40"/>
      <c r="E33" s="40"/>
      <c r="F33" s="40"/>
      <c r="G33" s="41"/>
    </row>
    <row r="34" spans="2:7" ht="15.75" customHeight="1" thickBot="1" x14ac:dyDescent="0.3">
      <c r="B34" s="54" t="s">
        <v>61</v>
      </c>
      <c r="C34" s="40"/>
      <c r="D34" s="40"/>
      <c r="E34" s="41"/>
      <c r="F34" s="54" t="s">
        <v>46</v>
      </c>
      <c r="G34" s="41"/>
    </row>
    <row r="35" spans="2:7" ht="26.25" thickBot="1" x14ac:dyDescent="0.3">
      <c r="B35" s="19" t="s">
        <v>47</v>
      </c>
      <c r="C35" s="57" t="s">
        <v>95</v>
      </c>
      <c r="D35" s="40"/>
      <c r="E35" s="41"/>
      <c r="F35" s="19" t="s">
        <v>48</v>
      </c>
      <c r="G35" s="35" t="s">
        <v>132</v>
      </c>
    </row>
    <row r="36" spans="2:7" ht="15.75" customHeight="1" thickBot="1" x14ac:dyDescent="0.3">
      <c r="B36" s="19" t="s">
        <v>49</v>
      </c>
      <c r="C36" s="58" t="s">
        <v>99</v>
      </c>
      <c r="D36" s="59"/>
      <c r="E36" s="60"/>
      <c r="F36" s="19" t="s">
        <v>50</v>
      </c>
      <c r="G36" s="17" t="s">
        <v>126</v>
      </c>
    </row>
    <row r="37" spans="2:7" ht="15.75" customHeight="1" thickBot="1" x14ac:dyDescent="0.3">
      <c r="B37" s="19" t="s">
        <v>51</v>
      </c>
      <c r="C37" s="16">
        <v>45698</v>
      </c>
      <c r="D37" s="18" t="s">
        <v>60</v>
      </c>
      <c r="E37" s="16">
        <v>45823</v>
      </c>
      <c r="F37" s="19" t="s">
        <v>53</v>
      </c>
      <c r="G37" s="17" t="s">
        <v>131</v>
      </c>
    </row>
    <row r="38" spans="2:7" ht="15.75" customHeight="1" thickBot="1" x14ac:dyDescent="0.3">
      <c r="B38" s="19" t="s">
        <v>54</v>
      </c>
      <c r="C38" s="11" t="s">
        <v>122</v>
      </c>
      <c r="D38" s="19" t="s">
        <v>55</v>
      </c>
      <c r="E38" s="15">
        <v>1</v>
      </c>
      <c r="F38" s="19" t="s">
        <v>56</v>
      </c>
      <c r="G38" s="34" t="s">
        <v>127</v>
      </c>
    </row>
    <row r="39" spans="2:7" ht="15.75" thickBot="1" x14ac:dyDescent="0.3">
      <c r="B39" s="55" t="s">
        <v>57</v>
      </c>
      <c r="C39" s="62" t="s">
        <v>67</v>
      </c>
      <c r="D39" s="63"/>
      <c r="E39" s="63"/>
      <c r="F39" s="63"/>
      <c r="G39" s="64"/>
    </row>
    <row r="40" spans="2:7" ht="51.75" customHeight="1" thickBot="1" x14ac:dyDescent="0.3">
      <c r="B40" s="56"/>
      <c r="C40" s="65"/>
      <c r="D40" s="65"/>
      <c r="E40" s="65"/>
      <c r="F40" s="65"/>
      <c r="G40" s="66"/>
    </row>
    <row r="41" spans="2:7" ht="15.75" customHeight="1" thickBot="1" x14ac:dyDescent="0.3">
      <c r="B41" s="61"/>
      <c r="C41" s="40"/>
      <c r="D41" s="40"/>
      <c r="E41" s="40"/>
      <c r="F41" s="40"/>
      <c r="G41" s="41"/>
    </row>
    <row r="42" spans="2:7" ht="15.75" customHeight="1" thickBot="1" x14ac:dyDescent="0.3">
      <c r="B42" s="54" t="s">
        <v>62</v>
      </c>
      <c r="C42" s="40"/>
      <c r="D42" s="40"/>
      <c r="E42" s="41"/>
      <c r="F42" s="54" t="s">
        <v>46</v>
      </c>
      <c r="G42" s="41"/>
    </row>
    <row r="43" spans="2:7" ht="26.25" thickBot="1" x14ac:dyDescent="0.3">
      <c r="B43" s="19" t="s">
        <v>47</v>
      </c>
      <c r="C43" s="57" t="s">
        <v>105</v>
      </c>
      <c r="D43" s="40"/>
      <c r="E43" s="41"/>
      <c r="F43" s="19" t="s">
        <v>48</v>
      </c>
      <c r="G43" s="35" t="s">
        <v>132</v>
      </c>
    </row>
    <row r="44" spans="2:7" ht="15.75" customHeight="1" thickBot="1" x14ac:dyDescent="0.3">
      <c r="B44" s="19" t="s">
        <v>49</v>
      </c>
      <c r="C44" s="58" t="s">
        <v>104</v>
      </c>
      <c r="D44" s="59"/>
      <c r="E44" s="60"/>
      <c r="F44" s="19" t="s">
        <v>50</v>
      </c>
      <c r="G44" s="17" t="s">
        <v>126</v>
      </c>
    </row>
    <row r="45" spans="2:7" ht="15.75" customHeight="1" thickBot="1" x14ac:dyDescent="0.3">
      <c r="B45" s="19" t="s">
        <v>51</v>
      </c>
      <c r="C45" s="16">
        <v>45413</v>
      </c>
      <c r="D45" s="18" t="s">
        <v>60</v>
      </c>
      <c r="E45" s="16">
        <v>45687</v>
      </c>
      <c r="F45" s="19" t="s">
        <v>53</v>
      </c>
      <c r="G45" s="17" t="s">
        <v>131</v>
      </c>
    </row>
    <row r="46" spans="2:7" ht="15.75" customHeight="1" thickBot="1" x14ac:dyDescent="0.3">
      <c r="B46" s="19" t="s">
        <v>54</v>
      </c>
      <c r="C46" s="11" t="s">
        <v>122</v>
      </c>
      <c r="D46" s="19" t="s">
        <v>55</v>
      </c>
      <c r="E46" s="15">
        <v>1</v>
      </c>
      <c r="F46" s="19" t="s">
        <v>56</v>
      </c>
      <c r="G46" s="34" t="s">
        <v>127</v>
      </c>
    </row>
    <row r="47" spans="2:7" ht="15.75" thickBot="1" x14ac:dyDescent="0.3">
      <c r="B47" s="55" t="s">
        <v>57</v>
      </c>
      <c r="C47" s="62" t="s">
        <v>68</v>
      </c>
      <c r="D47" s="63"/>
      <c r="E47" s="63"/>
      <c r="F47" s="63"/>
      <c r="G47" s="64"/>
    </row>
    <row r="48" spans="2:7" ht="51.75" customHeight="1" thickBot="1" x14ac:dyDescent="0.3">
      <c r="B48" s="56"/>
      <c r="C48" s="65"/>
      <c r="D48" s="65"/>
      <c r="E48" s="65"/>
      <c r="F48" s="65"/>
      <c r="G48" s="66"/>
    </row>
    <row r="49" spans="2:7" ht="15.75" customHeight="1" thickBot="1" x14ac:dyDescent="0.3">
      <c r="B49" s="61"/>
      <c r="C49" s="40"/>
      <c r="D49" s="40"/>
      <c r="E49" s="40"/>
      <c r="F49" s="40"/>
      <c r="G49" s="41"/>
    </row>
    <row r="50" spans="2:7" ht="15.75" customHeight="1" thickBot="1" x14ac:dyDescent="0.3">
      <c r="B50" s="54" t="s">
        <v>63</v>
      </c>
      <c r="C50" s="40"/>
      <c r="D50" s="40"/>
      <c r="E50" s="41"/>
      <c r="F50" s="54" t="s">
        <v>46</v>
      </c>
      <c r="G50" s="41"/>
    </row>
    <row r="51" spans="2:7" ht="26.25" thickBot="1" x14ac:dyDescent="0.3">
      <c r="B51" s="19" t="s">
        <v>47</v>
      </c>
      <c r="C51" s="57" t="s">
        <v>107</v>
      </c>
      <c r="D51" s="40"/>
      <c r="E51" s="41"/>
      <c r="F51" s="19" t="s">
        <v>48</v>
      </c>
      <c r="G51" s="35" t="s">
        <v>133</v>
      </c>
    </row>
    <row r="52" spans="2:7" ht="15.75" customHeight="1" thickBot="1" x14ac:dyDescent="0.3">
      <c r="B52" s="19" t="s">
        <v>49</v>
      </c>
      <c r="C52" s="58" t="s">
        <v>106</v>
      </c>
      <c r="D52" s="59"/>
      <c r="E52" s="60"/>
      <c r="F52" s="19" t="s">
        <v>50</v>
      </c>
      <c r="G52" s="35" t="s">
        <v>128</v>
      </c>
    </row>
    <row r="53" spans="2:7" ht="15.75" customHeight="1" thickBot="1" x14ac:dyDescent="0.3">
      <c r="B53" s="19" t="s">
        <v>51</v>
      </c>
      <c r="C53" s="16">
        <v>44593</v>
      </c>
      <c r="D53" s="18" t="s">
        <v>60</v>
      </c>
      <c r="E53" s="16">
        <v>45408</v>
      </c>
      <c r="F53" s="19" t="s">
        <v>53</v>
      </c>
      <c r="G53" s="35" t="s">
        <v>129</v>
      </c>
    </row>
    <row r="54" spans="2:7" ht="15.75" customHeight="1" thickBot="1" x14ac:dyDescent="0.3">
      <c r="B54" s="19" t="s">
        <v>54</v>
      </c>
      <c r="C54" s="11" t="s">
        <v>96</v>
      </c>
      <c r="D54" s="19" t="s">
        <v>55</v>
      </c>
      <c r="E54" s="15">
        <v>1</v>
      </c>
      <c r="F54" s="19" t="s">
        <v>56</v>
      </c>
      <c r="G54" s="36" t="s">
        <v>130</v>
      </c>
    </row>
    <row r="55" spans="2:7" ht="15.75" thickBot="1" x14ac:dyDescent="0.3">
      <c r="B55" s="55" t="s">
        <v>57</v>
      </c>
      <c r="C55" s="62" t="s">
        <v>116</v>
      </c>
      <c r="D55" s="63"/>
      <c r="E55" s="63"/>
      <c r="F55" s="63"/>
      <c r="G55" s="64"/>
    </row>
    <row r="56" spans="2:7" ht="51.75" customHeight="1" thickBot="1" x14ac:dyDescent="0.3">
      <c r="B56" s="56"/>
      <c r="C56" s="65"/>
      <c r="D56" s="65"/>
      <c r="E56" s="65"/>
      <c r="F56" s="65"/>
      <c r="G56" s="66"/>
    </row>
    <row r="57" spans="2:7" ht="15.75" customHeight="1" thickBot="1" x14ac:dyDescent="0.3">
      <c r="B57" s="61"/>
      <c r="C57" s="40"/>
      <c r="D57" s="40"/>
      <c r="E57" s="40"/>
      <c r="F57" s="40"/>
      <c r="G57" s="41"/>
    </row>
    <row r="58" spans="2:7" ht="15.75" customHeight="1" thickBot="1" x14ac:dyDescent="0.3">
      <c r="B58" s="54" t="s">
        <v>64</v>
      </c>
      <c r="C58" s="40"/>
      <c r="D58" s="40"/>
      <c r="E58" s="41"/>
      <c r="F58" s="54" t="s">
        <v>46</v>
      </c>
      <c r="G58" s="41"/>
    </row>
    <row r="59" spans="2:7" ht="26.1" customHeight="1" thickBot="1" x14ac:dyDescent="0.3">
      <c r="B59" s="19" t="s">
        <v>47</v>
      </c>
      <c r="C59" s="57" t="s">
        <v>109</v>
      </c>
      <c r="D59" s="40"/>
      <c r="E59" s="41"/>
      <c r="F59" s="19" t="s">
        <v>48</v>
      </c>
      <c r="G59" s="35" t="s">
        <v>133</v>
      </c>
    </row>
    <row r="60" spans="2:7" ht="15.75" customHeight="1" thickBot="1" x14ac:dyDescent="0.3">
      <c r="B60" s="19" t="s">
        <v>49</v>
      </c>
      <c r="C60" s="58" t="s">
        <v>108</v>
      </c>
      <c r="D60" s="59"/>
      <c r="E60" s="60"/>
      <c r="F60" s="19" t="s">
        <v>50</v>
      </c>
      <c r="G60" s="35" t="s">
        <v>128</v>
      </c>
    </row>
    <row r="61" spans="2:7" ht="15.75" customHeight="1" thickBot="1" x14ac:dyDescent="0.3">
      <c r="B61" s="19" t="s">
        <v>51</v>
      </c>
      <c r="C61" s="16">
        <v>43864</v>
      </c>
      <c r="D61" s="18" t="s">
        <v>60</v>
      </c>
      <c r="E61" s="16">
        <v>44587</v>
      </c>
      <c r="F61" s="19" t="s">
        <v>53</v>
      </c>
      <c r="G61" s="35" t="s">
        <v>129</v>
      </c>
    </row>
    <row r="62" spans="2:7" ht="15.75" customHeight="1" thickBot="1" x14ac:dyDescent="0.3">
      <c r="B62" s="19" t="s">
        <v>54</v>
      </c>
      <c r="C62" s="11" t="s">
        <v>96</v>
      </c>
      <c r="D62" s="19" t="s">
        <v>55</v>
      </c>
      <c r="E62" s="15">
        <v>1</v>
      </c>
      <c r="F62" s="19" t="s">
        <v>56</v>
      </c>
      <c r="G62" s="36" t="s">
        <v>130</v>
      </c>
    </row>
    <row r="63" spans="2:7" ht="15.75" thickBot="1" x14ac:dyDescent="0.3">
      <c r="B63" s="55" t="s">
        <v>57</v>
      </c>
      <c r="C63" s="62" t="s">
        <v>117</v>
      </c>
      <c r="D63" s="63"/>
      <c r="E63" s="63"/>
      <c r="F63" s="63"/>
      <c r="G63" s="64"/>
    </row>
    <row r="64" spans="2:7" ht="51.75" customHeight="1" thickBot="1" x14ac:dyDescent="0.3">
      <c r="B64" s="56"/>
      <c r="C64" s="65"/>
      <c r="D64" s="65"/>
      <c r="E64" s="65"/>
      <c r="F64" s="65"/>
      <c r="G64" s="66"/>
    </row>
  </sheetData>
  <mergeCells count="48">
    <mergeCell ref="B16:G16"/>
    <mergeCell ref="B2:G2"/>
    <mergeCell ref="C3:D3"/>
    <mergeCell ref="F3:G3"/>
    <mergeCell ref="C4:G4"/>
    <mergeCell ref="B13:E13"/>
    <mergeCell ref="B31:B32"/>
    <mergeCell ref="C31:G32"/>
    <mergeCell ref="C17:G17"/>
    <mergeCell ref="B18:E18"/>
    <mergeCell ref="F18:G18"/>
    <mergeCell ref="C19:E19"/>
    <mergeCell ref="C20:E20"/>
    <mergeCell ref="B23:B24"/>
    <mergeCell ref="C23:G24"/>
    <mergeCell ref="B25:G25"/>
    <mergeCell ref="B26:E26"/>
    <mergeCell ref="F26:G26"/>
    <mergeCell ref="C27:E27"/>
    <mergeCell ref="C28:E28"/>
    <mergeCell ref="B47:B48"/>
    <mergeCell ref="C47:G48"/>
    <mergeCell ref="B33:G33"/>
    <mergeCell ref="B34:E34"/>
    <mergeCell ref="F34:G34"/>
    <mergeCell ref="C35:E35"/>
    <mergeCell ref="C36:E36"/>
    <mergeCell ref="B39:B40"/>
    <mergeCell ref="C39:G40"/>
    <mergeCell ref="B41:G41"/>
    <mergeCell ref="B42:E42"/>
    <mergeCell ref="F42:G42"/>
    <mergeCell ref="C43:E43"/>
    <mergeCell ref="C44:E44"/>
    <mergeCell ref="B63:B64"/>
    <mergeCell ref="C63:G64"/>
    <mergeCell ref="B49:G49"/>
    <mergeCell ref="B50:E50"/>
    <mergeCell ref="F50:G50"/>
    <mergeCell ref="C51:E51"/>
    <mergeCell ref="C52:E52"/>
    <mergeCell ref="B55:B56"/>
    <mergeCell ref="C55:G56"/>
    <mergeCell ref="B57:G57"/>
    <mergeCell ref="B58:E58"/>
    <mergeCell ref="F58:G58"/>
    <mergeCell ref="C59:E59"/>
    <mergeCell ref="C60:E60"/>
  </mergeCells>
  <hyperlinks>
    <hyperlink ref="G62" r:id="rId1" xr:uid="{7A588BEA-61FD-41C6-95C7-23E618D57E3B}"/>
    <hyperlink ref="G54" r:id="rId2" xr:uid="{794102DD-4375-4A02-8033-CBD0C141EDB8}"/>
    <hyperlink ref="G22" r:id="rId3" xr:uid="{416BED75-70B4-43A0-9664-0094B05F4A88}"/>
    <hyperlink ref="G30" r:id="rId4" xr:uid="{E18F0374-5819-47D4-9D2B-618C8EC95B07}"/>
    <hyperlink ref="G38" r:id="rId5" xr:uid="{78F6183A-5A60-49E5-B5A0-BC4FC0C97B27}"/>
    <hyperlink ref="G46" r:id="rId6" xr:uid="{5FE01FB9-81D4-4375-B0C2-70DBAA6C92BD}"/>
  </hyperlinks>
  <pageMargins left="0.25" right="0.25" top="0.25" bottom="0.5" header="0.3" footer="0.3"/>
  <pageSetup paperSize="3" scale="84" fitToHeight="5"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64"/>
  <sheetViews>
    <sheetView tabSelected="1" workbookViewId="0">
      <selection activeCell="B10" sqref="B10"/>
    </sheetView>
  </sheetViews>
  <sheetFormatPr defaultRowHeight="15" x14ac:dyDescent="0.25"/>
  <cols>
    <col min="1" max="1" width="3.42578125" customWidth="1"/>
    <col min="2" max="2" width="53.28515625" bestFit="1" customWidth="1"/>
    <col min="3" max="6" width="24.5703125" customWidth="1"/>
    <col min="7" max="7" width="33.7109375" customWidth="1"/>
  </cols>
  <sheetData>
    <row r="1" spans="2:10" ht="15.75" customHeight="1" thickBot="1" x14ac:dyDescent="0.3"/>
    <row r="2" spans="2:10" ht="15.75" customHeight="1" thickBot="1" x14ac:dyDescent="0.3">
      <c r="B2" s="69" t="s">
        <v>32</v>
      </c>
      <c r="C2" s="40"/>
      <c r="D2" s="40"/>
      <c r="E2" s="40"/>
      <c r="F2" s="40"/>
      <c r="G2" s="41"/>
    </row>
    <row r="3" spans="2:10" ht="15.75" customHeight="1" thickBot="1" x14ac:dyDescent="0.3">
      <c r="B3" s="33" t="s">
        <v>33</v>
      </c>
      <c r="C3" s="71" t="str">
        <f>Summary!D4</f>
        <v>Quadrant Technologies</v>
      </c>
      <c r="D3" s="41"/>
      <c r="E3" s="31" t="s">
        <v>34</v>
      </c>
      <c r="F3" s="72" t="str">
        <f>Summary!J4</f>
        <v>Ananda Kumar Dey</v>
      </c>
      <c r="G3" s="41"/>
    </row>
    <row r="4" spans="2:10" ht="31.5" customHeight="1" thickBot="1" x14ac:dyDescent="0.3">
      <c r="B4" s="33" t="s">
        <v>69</v>
      </c>
      <c r="C4" s="67" t="s">
        <v>70</v>
      </c>
      <c r="D4" s="40"/>
      <c r="E4" s="40"/>
      <c r="F4" s="40"/>
      <c r="G4" s="41"/>
      <c r="H4" s="10"/>
    </row>
    <row r="5" spans="2:10" s="4" customFormat="1" ht="15.75" customHeight="1" thickBot="1" x14ac:dyDescent="0.3">
      <c r="B5" s="5" t="s">
        <v>37</v>
      </c>
      <c r="C5" s="6" t="s">
        <v>38</v>
      </c>
      <c r="D5" s="6" t="s">
        <v>39</v>
      </c>
      <c r="E5" s="6" t="s">
        <v>40</v>
      </c>
      <c r="F5" s="6" t="s">
        <v>41</v>
      </c>
      <c r="G5" s="13" t="s">
        <v>42</v>
      </c>
    </row>
    <row r="6" spans="2:10" ht="15.75" customHeight="1" thickBot="1" x14ac:dyDescent="0.3">
      <c r="B6" s="14" t="s">
        <v>97</v>
      </c>
      <c r="C6" s="7">
        <f>IF(ISTEXT(C20),C21,)</f>
        <v>45962</v>
      </c>
      <c r="D6" s="7">
        <f>IF(ISTEXT(C20),E21,)</f>
        <v>46072</v>
      </c>
      <c r="E6" s="8">
        <f>E22</f>
        <v>1</v>
      </c>
      <c r="F6" s="9">
        <f>IF(ISTEXT(C19),DAYS360(C6,D6)/30,)</f>
        <v>3.6</v>
      </c>
      <c r="G6" s="9">
        <f t="shared" ref="G6:G11" si="0">E6*F6</f>
        <v>3.6</v>
      </c>
      <c r="I6" s="21"/>
      <c r="J6" s="21"/>
    </row>
    <row r="7" spans="2:10" ht="15.75" customHeight="1" thickBot="1" x14ac:dyDescent="0.3">
      <c r="B7" s="14" t="s">
        <v>98</v>
      </c>
      <c r="C7" s="7">
        <f>IF(ISTEXT(C28),C29,"")</f>
        <v>45839</v>
      </c>
      <c r="D7" s="7">
        <f>IF(ISTEXT(C28),E29,"")</f>
        <v>45940</v>
      </c>
      <c r="E7" s="8">
        <f>E30</f>
        <v>1</v>
      </c>
      <c r="F7" s="9">
        <f>IF(ISTEXT(C27),DAYS360(C7,D7)/30,)</f>
        <v>3.3</v>
      </c>
      <c r="G7" s="9">
        <f t="shared" si="0"/>
        <v>3.3</v>
      </c>
      <c r="I7" s="21"/>
      <c r="J7" s="21"/>
    </row>
    <row r="8" spans="2:10" ht="15.75" customHeight="1" thickBot="1" x14ac:dyDescent="0.3">
      <c r="B8" s="14" t="s">
        <v>99</v>
      </c>
      <c r="C8" s="7">
        <f>IF(ISTEXT(C36),C37,"")</f>
        <v>45698</v>
      </c>
      <c r="D8" s="7">
        <f>IF(ISTEXT(C36),E37,"")</f>
        <v>45823</v>
      </c>
      <c r="E8" s="8">
        <f>E38</f>
        <v>1</v>
      </c>
      <c r="F8" s="9">
        <f>IF(ISTEXT(C35),DAYS360(C8,D8)/30,)</f>
        <v>4.166666666666667</v>
      </c>
      <c r="G8" s="9">
        <f t="shared" si="0"/>
        <v>4.166666666666667</v>
      </c>
      <c r="I8" s="21"/>
      <c r="J8" s="21"/>
    </row>
    <row r="9" spans="2:10" ht="15.75" customHeight="1" thickBot="1" x14ac:dyDescent="0.3">
      <c r="B9" s="14" t="s">
        <v>104</v>
      </c>
      <c r="C9" s="7">
        <f>IF(ISTEXT(C44),C45,"")</f>
        <v>45413</v>
      </c>
      <c r="D9" s="7">
        <f>IF(ISTEXT(C44),E45,"")</f>
        <v>45687</v>
      </c>
      <c r="E9" s="8">
        <f>E46</f>
        <v>1</v>
      </c>
      <c r="F9" s="9">
        <f>IF(ISTEXT(C43),DAYS360(C9,D9)/30,)</f>
        <v>8.9666666666666668</v>
      </c>
      <c r="G9" s="9">
        <f t="shared" si="0"/>
        <v>8.9666666666666668</v>
      </c>
      <c r="I9" s="21"/>
      <c r="J9" s="21"/>
    </row>
    <row r="10" spans="2:10" ht="15.75" customHeight="1" thickBot="1" x14ac:dyDescent="0.3">
      <c r="B10" s="14" t="s">
        <v>110</v>
      </c>
      <c r="C10" s="29">
        <f>IF(ISTEXT(C52),C53,"")</f>
        <v>44593</v>
      </c>
      <c r="D10" s="29">
        <f>IF(ISTEXT(C52),E53,"")</f>
        <v>45408</v>
      </c>
      <c r="E10" s="8">
        <f>E54</f>
        <v>1</v>
      </c>
      <c r="F10" s="9">
        <f>IF(ISTEXT(C51),DAYS360(C10,D10)/30,)</f>
        <v>26.833333333333332</v>
      </c>
      <c r="G10" s="9">
        <f t="shared" si="0"/>
        <v>26.833333333333332</v>
      </c>
      <c r="I10" s="21"/>
      <c r="J10" s="21"/>
    </row>
    <row r="11" spans="2:10" ht="15.75" customHeight="1" thickBot="1" x14ac:dyDescent="0.3">
      <c r="B11" s="14" t="s">
        <v>111</v>
      </c>
      <c r="C11" s="7">
        <f>IF(ISTEXT(C60),C61,"")</f>
        <v>43864</v>
      </c>
      <c r="D11" s="7">
        <f>IF(ISTEXT(C60),E61,"")</f>
        <v>44587</v>
      </c>
      <c r="E11" s="8">
        <f>E62</f>
        <v>1</v>
      </c>
      <c r="F11" s="9">
        <f>IF(ISTEXT(C59),DAYS360(C11,D11)/30,)</f>
        <v>23.766666666666666</v>
      </c>
      <c r="G11" s="9">
        <f t="shared" si="0"/>
        <v>23.766666666666666</v>
      </c>
      <c r="I11" s="21"/>
      <c r="J11" s="21"/>
    </row>
    <row r="12" spans="2:10" ht="15.75" customHeight="1" thickBot="1" x14ac:dyDescent="0.3">
      <c r="B12" s="14"/>
      <c r="C12" s="7"/>
      <c r="D12" s="7"/>
      <c r="E12" s="8"/>
      <c r="F12" s="9">
        <f>IF(ISTEXT(C60),DAYS360(C12,D12)/30,)</f>
        <v>0</v>
      </c>
      <c r="G12" s="9">
        <f t="shared" ref="G12" si="1">E12*F12</f>
        <v>0</v>
      </c>
    </row>
    <row r="13" spans="2:10" ht="15.75" customHeight="1" thickBot="1" x14ac:dyDescent="0.3">
      <c r="B13" s="70" t="s">
        <v>43</v>
      </c>
      <c r="C13" s="40"/>
      <c r="D13" s="40"/>
      <c r="E13" s="41"/>
      <c r="F13" s="12">
        <f>SUM(F6:F12)</f>
        <v>70.633333333333326</v>
      </c>
      <c r="G13" s="12">
        <f>SUM(G6:G12)</f>
        <v>70.633333333333326</v>
      </c>
    </row>
    <row r="15" spans="2:10" ht="15.75" customHeight="1" thickBot="1" x14ac:dyDescent="0.3"/>
    <row r="16" spans="2:10" ht="15.75" customHeight="1" thickBot="1" x14ac:dyDescent="0.3">
      <c r="B16" s="69" t="s">
        <v>44</v>
      </c>
      <c r="C16" s="40"/>
      <c r="D16" s="40"/>
      <c r="E16" s="40"/>
      <c r="F16" s="40"/>
      <c r="G16" s="41"/>
    </row>
    <row r="17" spans="2:7" ht="27" customHeight="1" thickBot="1" x14ac:dyDescent="0.3">
      <c r="B17" s="32" t="str">
        <f>B4</f>
        <v>Minimum Qualification - S12</v>
      </c>
      <c r="C17" s="67" t="str">
        <f>C4</f>
        <v>A minimum of four (4) years of experience developing and/or reviewing requirements and tracking requirements through Production release.</v>
      </c>
      <c r="D17" s="40"/>
      <c r="E17" s="40"/>
      <c r="F17" s="40"/>
      <c r="G17" s="41"/>
    </row>
    <row r="18" spans="2:7" ht="15.75" customHeight="1" thickBot="1" x14ac:dyDescent="0.3">
      <c r="B18" s="54" t="s">
        <v>45</v>
      </c>
      <c r="C18" s="40"/>
      <c r="D18" s="40"/>
      <c r="E18" s="41"/>
      <c r="F18" s="54" t="s">
        <v>46</v>
      </c>
      <c r="G18" s="41"/>
    </row>
    <row r="19" spans="2:7" ht="26.25" thickBot="1" x14ac:dyDescent="0.3">
      <c r="B19" s="19" t="s">
        <v>47</v>
      </c>
      <c r="C19" s="68" t="s">
        <v>93</v>
      </c>
      <c r="D19" s="40"/>
      <c r="E19" s="41"/>
      <c r="F19" s="19" t="s">
        <v>48</v>
      </c>
      <c r="G19" s="35" t="s">
        <v>132</v>
      </c>
    </row>
    <row r="20" spans="2:7" ht="15.75" customHeight="1" thickBot="1" x14ac:dyDescent="0.3">
      <c r="B20" s="19" t="s">
        <v>49</v>
      </c>
      <c r="C20" s="58" t="s">
        <v>97</v>
      </c>
      <c r="D20" s="59"/>
      <c r="E20" s="60"/>
      <c r="F20" s="19" t="s">
        <v>50</v>
      </c>
      <c r="G20" s="17" t="s">
        <v>126</v>
      </c>
    </row>
    <row r="21" spans="2:7" ht="15.75" customHeight="1" thickBot="1" x14ac:dyDescent="0.3">
      <c r="B21" s="19" t="s">
        <v>51</v>
      </c>
      <c r="C21" s="16">
        <v>45962</v>
      </c>
      <c r="D21" s="18" t="s">
        <v>52</v>
      </c>
      <c r="E21" s="16">
        <v>46072</v>
      </c>
      <c r="F21" s="19" t="s">
        <v>53</v>
      </c>
      <c r="G21" s="17" t="s">
        <v>131</v>
      </c>
    </row>
    <row r="22" spans="2:7" ht="15.75" customHeight="1" thickBot="1" x14ac:dyDescent="0.3">
      <c r="B22" s="19" t="s">
        <v>54</v>
      </c>
      <c r="C22" s="37" t="s">
        <v>122</v>
      </c>
      <c r="D22" s="19" t="s">
        <v>55</v>
      </c>
      <c r="E22" s="15">
        <v>1</v>
      </c>
      <c r="F22" s="19" t="s">
        <v>56</v>
      </c>
      <c r="G22" s="34" t="s">
        <v>127</v>
      </c>
    </row>
    <row r="23" spans="2:7" ht="15.75" thickBot="1" x14ac:dyDescent="0.3">
      <c r="B23" s="55" t="s">
        <v>57</v>
      </c>
      <c r="C23" s="62" t="s">
        <v>119</v>
      </c>
      <c r="D23" s="63"/>
      <c r="E23" s="63"/>
      <c r="F23" s="63"/>
      <c r="G23" s="64"/>
    </row>
    <row r="24" spans="2:7" ht="51.75" customHeight="1" thickBot="1" x14ac:dyDescent="0.3">
      <c r="B24" s="56"/>
      <c r="C24" s="65"/>
      <c r="D24" s="65"/>
      <c r="E24" s="65"/>
      <c r="F24" s="65"/>
      <c r="G24" s="66"/>
    </row>
    <row r="25" spans="2:7" ht="15.75" customHeight="1" thickBot="1" x14ac:dyDescent="0.3">
      <c r="B25" s="61"/>
      <c r="C25" s="40"/>
      <c r="D25" s="40"/>
      <c r="E25" s="40"/>
      <c r="F25" s="40"/>
      <c r="G25" s="41"/>
    </row>
    <row r="26" spans="2:7" ht="15.75" customHeight="1" thickBot="1" x14ac:dyDescent="0.3">
      <c r="B26" s="54" t="s">
        <v>58</v>
      </c>
      <c r="C26" s="40"/>
      <c r="D26" s="40"/>
      <c r="E26" s="41"/>
      <c r="F26" s="54" t="s">
        <v>46</v>
      </c>
      <c r="G26" s="41"/>
    </row>
    <row r="27" spans="2:7" ht="26.25" thickBot="1" x14ac:dyDescent="0.3">
      <c r="B27" s="19" t="s">
        <v>47</v>
      </c>
      <c r="C27" s="68" t="s">
        <v>94</v>
      </c>
      <c r="D27" s="40"/>
      <c r="E27" s="41"/>
      <c r="F27" s="19" t="s">
        <v>48</v>
      </c>
      <c r="G27" s="35" t="s">
        <v>132</v>
      </c>
    </row>
    <row r="28" spans="2:7" ht="15.75" customHeight="1" thickBot="1" x14ac:dyDescent="0.3">
      <c r="B28" s="19" t="s">
        <v>49</v>
      </c>
      <c r="C28" s="58" t="s">
        <v>98</v>
      </c>
      <c r="D28" s="59"/>
      <c r="E28" s="60"/>
      <c r="F28" s="19" t="s">
        <v>50</v>
      </c>
      <c r="G28" s="17" t="s">
        <v>126</v>
      </c>
    </row>
    <row r="29" spans="2:7" ht="15.75" customHeight="1" thickBot="1" x14ac:dyDescent="0.3">
      <c r="B29" s="19" t="s">
        <v>59</v>
      </c>
      <c r="C29" s="16">
        <v>45839</v>
      </c>
      <c r="D29" s="18" t="s">
        <v>60</v>
      </c>
      <c r="E29" s="16">
        <v>45940</v>
      </c>
      <c r="F29" s="19" t="s">
        <v>53</v>
      </c>
      <c r="G29" s="17" t="s">
        <v>131</v>
      </c>
    </row>
    <row r="30" spans="2:7" ht="15.75" customHeight="1" thickBot="1" x14ac:dyDescent="0.3">
      <c r="B30" s="19" t="s">
        <v>54</v>
      </c>
      <c r="C30" s="37" t="s">
        <v>122</v>
      </c>
      <c r="D30" s="19" t="s">
        <v>55</v>
      </c>
      <c r="E30" s="15">
        <v>1</v>
      </c>
      <c r="F30" s="19" t="s">
        <v>56</v>
      </c>
      <c r="G30" s="34" t="s">
        <v>127</v>
      </c>
    </row>
    <row r="31" spans="2:7" ht="15.75" thickBot="1" x14ac:dyDescent="0.3">
      <c r="B31" s="55" t="s">
        <v>57</v>
      </c>
      <c r="C31" s="62" t="s">
        <v>71</v>
      </c>
      <c r="D31" s="63"/>
      <c r="E31" s="63"/>
      <c r="F31" s="63"/>
      <c r="G31" s="64"/>
    </row>
    <row r="32" spans="2:7" ht="51.75" customHeight="1" thickBot="1" x14ac:dyDescent="0.3">
      <c r="B32" s="56"/>
      <c r="C32" s="65"/>
      <c r="D32" s="65"/>
      <c r="E32" s="65"/>
      <c r="F32" s="65"/>
      <c r="G32" s="66"/>
    </row>
    <row r="33" spans="2:7" ht="15.75" customHeight="1" thickBot="1" x14ac:dyDescent="0.3">
      <c r="B33" s="61"/>
      <c r="C33" s="40"/>
      <c r="D33" s="40"/>
      <c r="E33" s="40"/>
      <c r="F33" s="40"/>
      <c r="G33" s="41"/>
    </row>
    <row r="34" spans="2:7" ht="15.75" customHeight="1" thickBot="1" x14ac:dyDescent="0.3">
      <c r="B34" s="54" t="s">
        <v>61</v>
      </c>
      <c r="C34" s="40"/>
      <c r="D34" s="40"/>
      <c r="E34" s="41"/>
      <c r="F34" s="54" t="s">
        <v>46</v>
      </c>
      <c r="G34" s="41"/>
    </row>
    <row r="35" spans="2:7" ht="26.25" thickBot="1" x14ac:dyDescent="0.3">
      <c r="B35" s="19" t="s">
        <v>47</v>
      </c>
      <c r="C35" s="57" t="s">
        <v>95</v>
      </c>
      <c r="D35" s="40"/>
      <c r="E35" s="41"/>
      <c r="F35" s="19" t="s">
        <v>48</v>
      </c>
      <c r="G35" s="35" t="s">
        <v>132</v>
      </c>
    </row>
    <row r="36" spans="2:7" ht="15.75" customHeight="1" thickBot="1" x14ac:dyDescent="0.3">
      <c r="B36" s="19" t="s">
        <v>49</v>
      </c>
      <c r="C36" s="58" t="s">
        <v>99</v>
      </c>
      <c r="D36" s="59"/>
      <c r="E36" s="60"/>
      <c r="F36" s="19" t="s">
        <v>50</v>
      </c>
      <c r="G36" s="17" t="s">
        <v>126</v>
      </c>
    </row>
    <row r="37" spans="2:7" ht="15.75" customHeight="1" thickBot="1" x14ac:dyDescent="0.3">
      <c r="B37" s="19" t="s">
        <v>51</v>
      </c>
      <c r="C37" s="16">
        <v>45698</v>
      </c>
      <c r="D37" s="18" t="s">
        <v>60</v>
      </c>
      <c r="E37" s="16">
        <v>45823</v>
      </c>
      <c r="F37" s="19" t="s">
        <v>53</v>
      </c>
      <c r="G37" s="17" t="s">
        <v>131</v>
      </c>
    </row>
    <row r="38" spans="2:7" ht="15.75" customHeight="1" thickBot="1" x14ac:dyDescent="0.3">
      <c r="B38" s="19" t="s">
        <v>54</v>
      </c>
      <c r="C38" s="37" t="s">
        <v>122</v>
      </c>
      <c r="D38" s="19" t="s">
        <v>55</v>
      </c>
      <c r="E38" s="15">
        <v>1</v>
      </c>
      <c r="F38" s="19" t="s">
        <v>56</v>
      </c>
      <c r="G38" s="34" t="s">
        <v>127</v>
      </c>
    </row>
    <row r="39" spans="2:7" ht="15.75" thickBot="1" x14ac:dyDescent="0.3">
      <c r="B39" s="55" t="s">
        <v>57</v>
      </c>
      <c r="C39" s="62" t="s">
        <v>120</v>
      </c>
      <c r="D39" s="63"/>
      <c r="E39" s="63"/>
      <c r="F39" s="63"/>
      <c r="G39" s="64"/>
    </row>
    <row r="40" spans="2:7" ht="51.75" customHeight="1" thickBot="1" x14ac:dyDescent="0.3">
      <c r="B40" s="56"/>
      <c r="C40" s="65"/>
      <c r="D40" s="65"/>
      <c r="E40" s="65"/>
      <c r="F40" s="65"/>
      <c r="G40" s="66"/>
    </row>
    <row r="41" spans="2:7" ht="15.75" customHeight="1" thickBot="1" x14ac:dyDescent="0.3">
      <c r="B41" s="61"/>
      <c r="C41" s="40"/>
      <c r="D41" s="40"/>
      <c r="E41" s="40"/>
      <c r="F41" s="40"/>
      <c r="G41" s="41"/>
    </row>
    <row r="42" spans="2:7" ht="15.75" customHeight="1" thickBot="1" x14ac:dyDescent="0.3">
      <c r="B42" s="54" t="s">
        <v>62</v>
      </c>
      <c r="C42" s="40"/>
      <c r="D42" s="40"/>
      <c r="E42" s="41"/>
      <c r="F42" s="54" t="s">
        <v>46</v>
      </c>
      <c r="G42" s="41"/>
    </row>
    <row r="43" spans="2:7" ht="26.25" thickBot="1" x14ac:dyDescent="0.3">
      <c r="B43" s="19" t="s">
        <v>47</v>
      </c>
      <c r="C43" s="57" t="s">
        <v>105</v>
      </c>
      <c r="D43" s="40"/>
      <c r="E43" s="41"/>
      <c r="F43" s="19" t="s">
        <v>48</v>
      </c>
      <c r="G43" s="35" t="s">
        <v>132</v>
      </c>
    </row>
    <row r="44" spans="2:7" ht="15.75" customHeight="1" thickBot="1" x14ac:dyDescent="0.3">
      <c r="B44" s="19" t="s">
        <v>49</v>
      </c>
      <c r="C44" s="58" t="s">
        <v>104</v>
      </c>
      <c r="D44" s="59"/>
      <c r="E44" s="60"/>
      <c r="F44" s="19" t="s">
        <v>50</v>
      </c>
      <c r="G44" s="17" t="s">
        <v>126</v>
      </c>
    </row>
    <row r="45" spans="2:7" ht="15.75" customHeight="1" thickBot="1" x14ac:dyDescent="0.3">
      <c r="B45" s="19" t="s">
        <v>51</v>
      </c>
      <c r="C45" s="16">
        <v>45413</v>
      </c>
      <c r="D45" s="18" t="s">
        <v>60</v>
      </c>
      <c r="E45" s="16">
        <v>45687</v>
      </c>
      <c r="F45" s="19" t="s">
        <v>53</v>
      </c>
      <c r="G45" s="17" t="s">
        <v>131</v>
      </c>
    </row>
    <row r="46" spans="2:7" ht="15.75" customHeight="1" thickBot="1" x14ac:dyDescent="0.3">
      <c r="B46" s="19" t="s">
        <v>54</v>
      </c>
      <c r="C46" s="37" t="s">
        <v>122</v>
      </c>
      <c r="D46" s="19" t="s">
        <v>55</v>
      </c>
      <c r="E46" s="15">
        <v>1</v>
      </c>
      <c r="F46" s="19" t="s">
        <v>56</v>
      </c>
      <c r="G46" s="34" t="s">
        <v>127</v>
      </c>
    </row>
    <row r="47" spans="2:7" ht="15.75" thickBot="1" x14ac:dyDescent="0.3">
      <c r="B47" s="55" t="s">
        <v>57</v>
      </c>
      <c r="C47" s="62" t="s">
        <v>72</v>
      </c>
      <c r="D47" s="63"/>
      <c r="E47" s="63"/>
      <c r="F47" s="63"/>
      <c r="G47" s="64"/>
    </row>
    <row r="48" spans="2:7" ht="51.75" customHeight="1" thickBot="1" x14ac:dyDescent="0.3">
      <c r="B48" s="56"/>
      <c r="C48" s="65"/>
      <c r="D48" s="65"/>
      <c r="E48" s="65"/>
      <c r="F48" s="65"/>
      <c r="G48" s="66"/>
    </row>
    <row r="49" spans="2:7" ht="15.75" customHeight="1" thickBot="1" x14ac:dyDescent="0.3">
      <c r="B49" s="61"/>
      <c r="C49" s="40"/>
      <c r="D49" s="40"/>
      <c r="E49" s="40"/>
      <c r="F49" s="40"/>
      <c r="G49" s="41"/>
    </row>
    <row r="50" spans="2:7" ht="15.75" customHeight="1" thickBot="1" x14ac:dyDescent="0.3">
      <c r="B50" s="54" t="s">
        <v>63</v>
      </c>
      <c r="C50" s="40"/>
      <c r="D50" s="40"/>
      <c r="E50" s="41"/>
      <c r="F50" s="54" t="s">
        <v>46</v>
      </c>
      <c r="G50" s="41"/>
    </row>
    <row r="51" spans="2:7" ht="26.25" thickBot="1" x14ac:dyDescent="0.3">
      <c r="B51" s="19" t="s">
        <v>47</v>
      </c>
      <c r="C51" s="57" t="s">
        <v>107</v>
      </c>
      <c r="D51" s="40"/>
      <c r="E51" s="41"/>
      <c r="F51" s="19" t="s">
        <v>48</v>
      </c>
      <c r="G51" s="35" t="s">
        <v>133</v>
      </c>
    </row>
    <row r="52" spans="2:7" ht="15.75" customHeight="1" thickBot="1" x14ac:dyDescent="0.3">
      <c r="B52" s="19" t="s">
        <v>49</v>
      </c>
      <c r="C52" s="58" t="s">
        <v>106</v>
      </c>
      <c r="D52" s="59"/>
      <c r="E52" s="60"/>
      <c r="F52" s="19" t="s">
        <v>50</v>
      </c>
      <c r="G52" s="35" t="s">
        <v>128</v>
      </c>
    </row>
    <row r="53" spans="2:7" ht="15.75" customHeight="1" thickBot="1" x14ac:dyDescent="0.3">
      <c r="B53" s="19" t="s">
        <v>51</v>
      </c>
      <c r="C53" s="16">
        <v>44593</v>
      </c>
      <c r="D53" s="18" t="s">
        <v>60</v>
      </c>
      <c r="E53" s="16">
        <v>45408</v>
      </c>
      <c r="F53" s="19" t="s">
        <v>53</v>
      </c>
      <c r="G53" s="35" t="s">
        <v>129</v>
      </c>
    </row>
    <row r="54" spans="2:7" ht="26.45" customHeight="1" thickBot="1" x14ac:dyDescent="0.3">
      <c r="B54" s="19" t="s">
        <v>54</v>
      </c>
      <c r="C54" s="38" t="s">
        <v>96</v>
      </c>
      <c r="D54" s="19" t="s">
        <v>55</v>
      </c>
      <c r="E54" s="15">
        <v>1</v>
      </c>
      <c r="F54" s="19" t="s">
        <v>56</v>
      </c>
      <c r="G54" s="36" t="s">
        <v>130</v>
      </c>
    </row>
    <row r="55" spans="2:7" ht="15.75" thickBot="1" x14ac:dyDescent="0.3">
      <c r="B55" s="55" t="s">
        <v>57</v>
      </c>
      <c r="C55" s="62" t="s">
        <v>121</v>
      </c>
      <c r="D55" s="63"/>
      <c r="E55" s="63"/>
      <c r="F55" s="63"/>
      <c r="G55" s="64"/>
    </row>
    <row r="56" spans="2:7" ht="51.75" customHeight="1" thickBot="1" x14ac:dyDescent="0.3">
      <c r="B56" s="56"/>
      <c r="C56" s="65"/>
      <c r="D56" s="65"/>
      <c r="E56" s="65"/>
      <c r="F56" s="65"/>
      <c r="G56" s="66"/>
    </row>
    <row r="57" spans="2:7" ht="15.75" customHeight="1" thickBot="1" x14ac:dyDescent="0.3">
      <c r="B57" s="61"/>
      <c r="C57" s="40"/>
      <c r="D57" s="40"/>
      <c r="E57" s="40"/>
      <c r="F57" s="40"/>
      <c r="G57" s="41"/>
    </row>
    <row r="58" spans="2:7" ht="15.75" customHeight="1" thickBot="1" x14ac:dyDescent="0.3">
      <c r="B58" s="54" t="s">
        <v>64</v>
      </c>
      <c r="C58" s="40"/>
      <c r="D58" s="40"/>
      <c r="E58" s="41"/>
      <c r="F58" s="54" t="s">
        <v>46</v>
      </c>
      <c r="G58" s="41"/>
    </row>
    <row r="59" spans="2:7" ht="31.5" customHeight="1" thickBot="1" x14ac:dyDescent="0.3">
      <c r="B59" s="19" t="s">
        <v>47</v>
      </c>
      <c r="C59" s="57" t="s">
        <v>109</v>
      </c>
      <c r="D59" s="40"/>
      <c r="E59" s="41"/>
      <c r="F59" s="19" t="s">
        <v>48</v>
      </c>
      <c r="G59" s="35" t="s">
        <v>133</v>
      </c>
    </row>
    <row r="60" spans="2:7" ht="15.75" customHeight="1" thickBot="1" x14ac:dyDescent="0.3">
      <c r="B60" s="19" t="s">
        <v>49</v>
      </c>
      <c r="C60" s="58" t="s">
        <v>108</v>
      </c>
      <c r="D60" s="59"/>
      <c r="E60" s="60"/>
      <c r="F60" s="19" t="s">
        <v>50</v>
      </c>
      <c r="G60" s="35" t="s">
        <v>128</v>
      </c>
    </row>
    <row r="61" spans="2:7" ht="15.75" customHeight="1" thickBot="1" x14ac:dyDescent="0.3">
      <c r="B61" s="19" t="s">
        <v>51</v>
      </c>
      <c r="C61" s="16">
        <v>43864</v>
      </c>
      <c r="D61" s="18" t="s">
        <v>60</v>
      </c>
      <c r="E61" s="16">
        <v>44587</v>
      </c>
      <c r="F61" s="19" t="s">
        <v>53</v>
      </c>
      <c r="G61" s="35" t="s">
        <v>129</v>
      </c>
    </row>
    <row r="62" spans="2:7" ht="29.1" customHeight="1" thickBot="1" x14ac:dyDescent="0.3">
      <c r="B62" s="19" t="s">
        <v>54</v>
      </c>
      <c r="C62" s="38" t="s">
        <v>96</v>
      </c>
      <c r="D62" s="19" t="s">
        <v>55</v>
      </c>
      <c r="E62" s="15">
        <v>1</v>
      </c>
      <c r="F62" s="19" t="s">
        <v>56</v>
      </c>
      <c r="G62" s="36" t="s">
        <v>130</v>
      </c>
    </row>
    <row r="63" spans="2:7" ht="15.75" thickBot="1" x14ac:dyDescent="0.3">
      <c r="B63" s="55" t="s">
        <v>57</v>
      </c>
      <c r="C63" s="62" t="s">
        <v>118</v>
      </c>
      <c r="D63" s="63"/>
      <c r="E63" s="63"/>
      <c r="F63" s="63"/>
      <c r="G63" s="64"/>
    </row>
    <row r="64" spans="2:7" ht="51.75" customHeight="1" thickBot="1" x14ac:dyDescent="0.3">
      <c r="B64" s="56"/>
      <c r="C64" s="65"/>
      <c r="D64" s="65"/>
      <c r="E64" s="65"/>
      <c r="F64" s="65"/>
      <c r="G64" s="66"/>
    </row>
  </sheetData>
  <mergeCells count="48">
    <mergeCell ref="B16:G16"/>
    <mergeCell ref="B2:G2"/>
    <mergeCell ref="C3:D3"/>
    <mergeCell ref="F3:G3"/>
    <mergeCell ref="C4:G4"/>
    <mergeCell ref="B13:E13"/>
    <mergeCell ref="B31:B32"/>
    <mergeCell ref="C31:G32"/>
    <mergeCell ref="C17:G17"/>
    <mergeCell ref="B18:E18"/>
    <mergeCell ref="F18:G18"/>
    <mergeCell ref="C19:E19"/>
    <mergeCell ref="C20:E20"/>
    <mergeCell ref="B23:B24"/>
    <mergeCell ref="C23:G24"/>
    <mergeCell ref="B25:G25"/>
    <mergeCell ref="B26:E26"/>
    <mergeCell ref="F26:G26"/>
    <mergeCell ref="C27:E27"/>
    <mergeCell ref="C28:E28"/>
    <mergeCell ref="B47:B48"/>
    <mergeCell ref="C47:G48"/>
    <mergeCell ref="B33:G33"/>
    <mergeCell ref="B34:E34"/>
    <mergeCell ref="F34:G34"/>
    <mergeCell ref="C35:E35"/>
    <mergeCell ref="C36:E36"/>
    <mergeCell ref="B39:B40"/>
    <mergeCell ref="C39:G40"/>
    <mergeCell ref="B41:G41"/>
    <mergeCell ref="B42:E42"/>
    <mergeCell ref="F42:G42"/>
    <mergeCell ref="C43:E43"/>
    <mergeCell ref="C44:E44"/>
    <mergeCell ref="B63:B64"/>
    <mergeCell ref="C63:G64"/>
    <mergeCell ref="B49:G49"/>
    <mergeCell ref="B50:E50"/>
    <mergeCell ref="F50:G50"/>
    <mergeCell ref="C51:E51"/>
    <mergeCell ref="C52:E52"/>
    <mergeCell ref="B55:B56"/>
    <mergeCell ref="C55:G56"/>
    <mergeCell ref="B57:G57"/>
    <mergeCell ref="B58:E58"/>
    <mergeCell ref="F58:G58"/>
    <mergeCell ref="C59:E59"/>
    <mergeCell ref="C60:E60"/>
  </mergeCells>
  <hyperlinks>
    <hyperlink ref="G62" r:id="rId1" xr:uid="{7EFD8125-7B1F-4068-BD3A-87071B83FD5A}"/>
    <hyperlink ref="G54" r:id="rId2" xr:uid="{E6E28133-2691-4229-8FB6-9BEC92164A5D}"/>
    <hyperlink ref="G46" r:id="rId3" xr:uid="{A8688C67-0440-4B4A-B9D6-D770B1ECC56F}"/>
    <hyperlink ref="G38" r:id="rId4" xr:uid="{287BA683-8102-4699-A3BF-5021E72F747F}"/>
    <hyperlink ref="G30" r:id="rId5" xr:uid="{AB66EB9A-A6FE-4EF7-BAAD-F38BCEBAB1B2}"/>
    <hyperlink ref="G22" r:id="rId6" xr:uid="{ED4154B8-3193-4C28-AAE2-CF5CC9A99CD5}"/>
  </hyperlinks>
  <pageMargins left="0.25" right="0.25" top="0.25" bottom="0.5" header="0.3" footer="0.3"/>
  <pageSetup paperSize="3" scale="84"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D97133AC1C7646B1DACF4F8D3F5ACC" ma:contentTypeVersion="3" ma:contentTypeDescription="Create a new document." ma:contentTypeScope="" ma:versionID="2c2b72cf69b3adffeee482e63952660c">
  <xsd:schema xmlns:xsd="http://www.w3.org/2001/XMLSchema" xmlns:xs="http://www.w3.org/2001/XMLSchema" xmlns:p="http://schemas.microsoft.com/office/2006/metadata/properties" xmlns:ns2="500343c0-af67-4d55-b6f3-a7838e163d14" xmlns:ns3="774acfeb-a1fc-47e0-a66a-f1d8d5f9081b" targetNamespace="http://schemas.microsoft.com/office/2006/metadata/properties" ma:root="true" ma:fieldsID="9341df1b6c940efbafb4def9b8368f95" ns2:_="" ns3:_="">
    <xsd:import namespace="500343c0-af67-4d55-b6f3-a7838e163d14"/>
    <xsd:import namespace="774acfeb-a1fc-47e0-a66a-f1d8d5f908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74acfeb-a1fc-47e0-a66a-f1d8d5f908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5bce90d6-5a2c-47e0-8337-aac7acda0e97" ContentTypeId="0x0101" PreviousValue="false" LastSyncTimeStamp="2017-02-08T00:21:31.923Z"/>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W3A6JUTVPN6F-97072228-183</_dlc_DocId>
    <_dlc_DocIdUrl xmlns="500343c0-af67-4d55-b6f3-a7838e163d14">
      <Url>https://osicagov.sharepoint.com/sites/CalSAWS_Procurement/_layouts/15/DocIdRedir.aspx?ID=W3A6JUTVPN6F-97072228-183</Url>
      <Description>W3A6JUTVPN6F-97072228-183</Description>
    </_dlc_DocIdUrl>
  </documentManagement>
</p:properties>
</file>

<file path=customXml/itemProps1.xml><?xml version="1.0" encoding="utf-8"?>
<ds:datastoreItem xmlns:ds="http://schemas.openxmlformats.org/officeDocument/2006/customXml" ds:itemID="{0F135A28-6946-458C-B208-D58BD44AAF61}"/>
</file>

<file path=customXml/itemProps2.xml><?xml version="1.0" encoding="utf-8"?>
<ds:datastoreItem xmlns:ds="http://schemas.openxmlformats.org/officeDocument/2006/customXml" ds:itemID="{3E64EF72-3816-4F75-AD6B-067F69B49984}"/>
</file>

<file path=customXml/itemProps3.xml><?xml version="1.0" encoding="utf-8"?>
<ds:datastoreItem xmlns:ds="http://schemas.openxmlformats.org/officeDocument/2006/customXml" ds:itemID="{0686BC7A-0ED8-4755-92CC-F1D6946D27CA}"/>
</file>

<file path=customXml/itemProps4.xml><?xml version="1.0" encoding="utf-8"?>
<ds:datastoreItem xmlns:ds="http://schemas.openxmlformats.org/officeDocument/2006/customXml" ds:itemID="{724EAE4D-829A-42BC-84B5-38E1DDB6E552}"/>
</file>

<file path=customXml/itemProps5.xml><?xml version="1.0" encoding="utf-8"?>
<ds:datastoreItem xmlns:ds="http://schemas.openxmlformats.org/officeDocument/2006/customXml" ds:itemID="{C5098142-A046-487D-AEEC-6ADFA74225AD}"/>
</file>

<file path=docMetadata/LabelInfo.xml><?xml version="1.0" encoding="utf-8"?>
<clbl:labelList xmlns:clbl="http://schemas.microsoft.com/office/2020/mipLabelMetadata">
  <clbl:label id="{31623a49-226d-4971-9b72-5831eb755e6f}" enabled="1" method="Standard" siteId="{0eadb77e-42dc-47f8-bbe3-ec2395e0712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S10</vt:lpstr>
      <vt:lpstr>S11</vt:lpstr>
      <vt:lpstr>S12</vt:lpstr>
      <vt:lpstr>'Form Instructions'!Print_Area</vt:lpstr>
      <vt:lpstr>'S10'!Print_Area</vt:lpstr>
      <vt:lpstr>'S11'!Print_Area</vt:lpstr>
      <vt:lpstr>'S12'!Print_Area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Stacey Drohan</cp:lastModifiedBy>
  <cp:revision>1</cp:revision>
  <cp:lastPrinted>2025-10-27T19:46:45Z</cp:lastPrinted>
  <dcterms:created xsi:type="dcterms:W3CDTF">2025-06-24T21:34:42Z</dcterms:created>
  <dcterms:modified xsi:type="dcterms:W3CDTF">2026-04-06T16:30:19Z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1623a49-226d-4971-9b72-5831eb755e6f_Enabled">
    <vt:lpwstr>true</vt:lpwstr>
  </property>
  <property fmtid="{D5CDD505-2E9C-101B-9397-08002B2CF9AE}" pid="3" name="MSIP_Label_31623a49-226d-4971-9b72-5831eb755e6f_SetDate">
    <vt:lpwstr>2025-10-20T22:05:03Z</vt:lpwstr>
  </property>
  <property fmtid="{D5CDD505-2E9C-101B-9397-08002B2CF9AE}" pid="4" name="MSIP_Label_31623a49-226d-4971-9b72-5831eb755e6f_Method">
    <vt:lpwstr>Standard</vt:lpwstr>
  </property>
  <property fmtid="{D5CDD505-2E9C-101B-9397-08002B2CF9AE}" pid="5" name="MSIP_Label_31623a49-226d-4971-9b72-5831eb755e6f_Name">
    <vt:lpwstr>Confidential</vt:lpwstr>
  </property>
  <property fmtid="{D5CDD505-2E9C-101B-9397-08002B2CF9AE}" pid="6" name="MSIP_Label_31623a49-226d-4971-9b72-5831eb755e6f_SiteId">
    <vt:lpwstr>0eadb77e-42dc-47f8-bbe3-ec2395e0712c</vt:lpwstr>
  </property>
  <property fmtid="{D5CDD505-2E9C-101B-9397-08002B2CF9AE}" pid="7" name="MSIP_Label_31623a49-226d-4971-9b72-5831eb755e6f_ActionId">
    <vt:lpwstr>4030b8a3-c08d-4ca3-9924-3853ee088bb3</vt:lpwstr>
  </property>
  <property fmtid="{D5CDD505-2E9C-101B-9397-08002B2CF9AE}" pid="8" name="MSIP_Label_31623a49-226d-4971-9b72-5831eb755e6f_ContentBits">
    <vt:lpwstr>0</vt:lpwstr>
  </property>
  <property fmtid="{D5CDD505-2E9C-101B-9397-08002B2CF9AE}" pid="9" name="MSIP_Label_31623a49-226d-4971-9b72-5831eb755e6f_Tag">
    <vt:lpwstr>10, 3, 0, 1</vt:lpwstr>
  </property>
  <property fmtid="{D5CDD505-2E9C-101B-9397-08002B2CF9AE}" pid="10" name="ContentTypeId">
    <vt:lpwstr>0x0101008DD97133AC1C7646B1DACF4F8D3F5ACC</vt:lpwstr>
  </property>
  <property fmtid="{D5CDD505-2E9C-101B-9397-08002B2CF9AE}" pid="11" name="_dlc_DocIdItemGuid">
    <vt:lpwstr>e61228c7-d7d1-4576-837b-e022f894f165</vt:lpwstr>
  </property>
</Properties>
</file>